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KE\OneDrive\Xet tuyen\2020\Đợt tháng 10\gửi ĐHTN\"/>
    </mc:Choice>
  </mc:AlternateContent>
  <bookViews>
    <workbookView xWindow="-120" yWindow="-120" windowWidth="20730" windowHeight="11160" tabRatio="854"/>
  </bookViews>
  <sheets>
    <sheet name="VB2 Luật" sheetId="2" r:id="rId1"/>
    <sheet name="VB2 Kế toán" sheetId="9" r:id="rId2"/>
    <sheet name="CĐ Quản trị kinh doanh" sheetId="1" r:id="rId3"/>
    <sheet name="CĐ Luật kinh tế" sheetId="8" r:id="rId4"/>
    <sheet name="CĐ-ĐH Kế toán" sheetId="10" r:id="rId5"/>
    <sheet name="TC-ĐH Luật" sheetId="7" r:id="rId6"/>
    <sheet name="TC-ĐH Kế toán" sheetId="12" r:id="rId7"/>
  </sheets>
  <definedNames>
    <definedName name="_xlnm._FilterDatabase" localSheetId="3" hidden="1">'CĐ Luật kinh tế'!$A$9:$Y$9</definedName>
    <definedName name="_xlnm._FilterDatabase" localSheetId="2" hidden="1">'CĐ Quản trị kinh doanh'!$A$9:$U$9</definedName>
    <definedName name="_xlnm._FilterDatabase" localSheetId="4" hidden="1">'CĐ-ĐH Kế toán'!$A$9:$U$9</definedName>
    <definedName name="_xlnm._FilterDatabase" localSheetId="6" hidden="1">'TC-ĐH Kế toán'!$A$9:$U$9</definedName>
    <definedName name="_xlnm._FilterDatabase" localSheetId="5" hidden="1">'TC-ĐH Luật'!$A$9:$Y$9</definedName>
    <definedName name="_xlnm._FilterDatabase" localSheetId="1" hidden="1">'VB2 Kế toán'!$A$9:$O$9</definedName>
    <definedName name="_xlnm._FilterDatabase" localSheetId="0" hidden="1">'VB2 Luật'!$A$9:$O$9</definedName>
    <definedName name="_xlnm.Print_Titles" localSheetId="3">'CĐ Luật kinh tế'!$9:$9</definedName>
    <definedName name="_xlnm.Print_Titles" localSheetId="2">'CĐ Quản trị kinh doanh'!$9:$9</definedName>
    <definedName name="_xlnm.Print_Titles" localSheetId="4">'CĐ-ĐH Kế toán'!$9:$9</definedName>
    <definedName name="_xlnm.Print_Titles" localSheetId="1">'VB2 Kế toán'!$9:$9</definedName>
    <definedName name="_xlnm.Print_Titles" localSheetId="0">'VB2 Luật'!$9:$9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2" l="1"/>
  <c r="P11" i="1"/>
  <c r="Q11" i="1"/>
  <c r="R11" i="1"/>
  <c r="R10" i="1"/>
  <c r="S10" i="1" s="1"/>
  <c r="Q10" i="1"/>
  <c r="P10" i="1"/>
  <c r="P11" i="8"/>
  <c r="S11" i="8" s="1"/>
  <c r="Q11" i="8"/>
  <c r="R11" i="8"/>
  <c r="P12" i="8"/>
  <c r="S12" i="8" s="1"/>
  <c r="Q12" i="8"/>
  <c r="R12" i="8"/>
  <c r="P13" i="8"/>
  <c r="S13" i="8" s="1"/>
  <c r="Q13" i="8"/>
  <c r="R13" i="8"/>
  <c r="P14" i="8"/>
  <c r="S14" i="8" s="1"/>
  <c r="Q14" i="8"/>
  <c r="R14" i="8"/>
  <c r="R10" i="8"/>
  <c r="Q10" i="8"/>
  <c r="S10" i="8" s="1"/>
  <c r="P10" i="8"/>
  <c r="P11" i="10"/>
  <c r="S11" i="10" s="1"/>
  <c r="Q11" i="10"/>
  <c r="R11" i="10"/>
  <c r="P12" i="10"/>
  <c r="S12" i="10" s="1"/>
  <c r="Q12" i="10"/>
  <c r="R12" i="10"/>
  <c r="P13" i="10"/>
  <c r="S13" i="10" s="1"/>
  <c r="Q13" i="10"/>
  <c r="R13" i="10"/>
  <c r="P14" i="10"/>
  <c r="S14" i="10" s="1"/>
  <c r="Q14" i="10"/>
  <c r="R14" i="10"/>
  <c r="P15" i="10"/>
  <c r="S15" i="10" s="1"/>
  <c r="Q15" i="10"/>
  <c r="R15" i="10"/>
  <c r="P16" i="10"/>
  <c r="S16" i="10" s="1"/>
  <c r="Q16" i="10"/>
  <c r="R16" i="10"/>
  <c r="P17" i="10"/>
  <c r="S17" i="10" s="1"/>
  <c r="Q17" i="10"/>
  <c r="R17" i="10"/>
  <c r="P18" i="10"/>
  <c r="S18" i="10" s="1"/>
  <c r="Q18" i="10"/>
  <c r="R18" i="10"/>
  <c r="P19" i="10"/>
  <c r="S19" i="10" s="1"/>
  <c r="Q19" i="10"/>
  <c r="R19" i="10"/>
  <c r="P20" i="10"/>
  <c r="S20" i="10" s="1"/>
  <c r="Q20" i="10"/>
  <c r="R20" i="10"/>
  <c r="P21" i="10"/>
  <c r="S21" i="10" s="1"/>
  <c r="Q21" i="10"/>
  <c r="R21" i="10"/>
  <c r="P22" i="10"/>
  <c r="S22" i="10" s="1"/>
  <c r="Q22" i="10"/>
  <c r="R22" i="10"/>
  <c r="P23" i="10"/>
  <c r="S23" i="10" s="1"/>
  <c r="Q23" i="10"/>
  <c r="R23" i="10"/>
  <c r="P24" i="10"/>
  <c r="S24" i="10" s="1"/>
  <c r="Q24" i="10"/>
  <c r="R24" i="10"/>
  <c r="P25" i="10"/>
  <c r="S25" i="10" s="1"/>
  <c r="Q25" i="10"/>
  <c r="R25" i="10"/>
  <c r="P26" i="10"/>
  <c r="S26" i="10" s="1"/>
  <c r="Q26" i="10"/>
  <c r="R26" i="10"/>
  <c r="P27" i="10"/>
  <c r="S27" i="10" s="1"/>
  <c r="Q27" i="10"/>
  <c r="R27" i="10"/>
  <c r="P28" i="10"/>
  <c r="S28" i="10" s="1"/>
  <c r="Q28" i="10"/>
  <c r="R28" i="10"/>
  <c r="P29" i="10"/>
  <c r="S29" i="10" s="1"/>
  <c r="Q29" i="10"/>
  <c r="R29" i="10"/>
  <c r="P30" i="10"/>
  <c r="S30" i="10" s="1"/>
  <c r="Q30" i="10"/>
  <c r="R30" i="10"/>
  <c r="P31" i="10"/>
  <c r="S31" i="10" s="1"/>
  <c r="Q31" i="10"/>
  <c r="R31" i="10"/>
  <c r="P32" i="10"/>
  <c r="S32" i="10" s="1"/>
  <c r="Q32" i="10"/>
  <c r="R32" i="10"/>
  <c r="P33" i="10"/>
  <c r="S33" i="10" s="1"/>
  <c r="Q33" i="10"/>
  <c r="R33" i="10"/>
  <c r="P34" i="10"/>
  <c r="S34" i="10" s="1"/>
  <c r="Q34" i="10"/>
  <c r="R34" i="10"/>
  <c r="P35" i="10"/>
  <c r="S35" i="10" s="1"/>
  <c r="Q35" i="10"/>
  <c r="R35" i="10"/>
  <c r="P36" i="10"/>
  <c r="S36" i="10" s="1"/>
  <c r="Q36" i="10"/>
  <c r="R36" i="10"/>
  <c r="P37" i="10"/>
  <c r="S37" i="10" s="1"/>
  <c r="Q37" i="10"/>
  <c r="R37" i="10"/>
  <c r="P38" i="10"/>
  <c r="S38" i="10" s="1"/>
  <c r="Q38" i="10"/>
  <c r="R38" i="10"/>
  <c r="P39" i="10"/>
  <c r="S39" i="10" s="1"/>
  <c r="Q39" i="10"/>
  <c r="R39" i="10"/>
  <c r="P40" i="10"/>
  <c r="S40" i="10" s="1"/>
  <c r="Q40" i="10"/>
  <c r="R40" i="10"/>
  <c r="P41" i="10"/>
  <c r="S41" i="10" s="1"/>
  <c r="Q41" i="10"/>
  <c r="R41" i="10"/>
  <c r="P42" i="10"/>
  <c r="S42" i="10" s="1"/>
  <c r="Q42" i="10"/>
  <c r="R42" i="10"/>
  <c r="P43" i="10"/>
  <c r="S43" i="10" s="1"/>
  <c r="Q43" i="10"/>
  <c r="R43" i="10"/>
  <c r="P44" i="10"/>
  <c r="S44" i="10" s="1"/>
  <c r="Q44" i="10"/>
  <c r="R44" i="10"/>
  <c r="P45" i="10"/>
  <c r="S45" i="10" s="1"/>
  <c r="Q45" i="10"/>
  <c r="R45" i="10"/>
  <c r="P46" i="10"/>
  <c r="S46" i="10" s="1"/>
  <c r="Q46" i="10"/>
  <c r="R46" i="10"/>
  <c r="P47" i="10"/>
  <c r="S47" i="10" s="1"/>
  <c r="Q47" i="10"/>
  <c r="R47" i="10"/>
  <c r="P48" i="10"/>
  <c r="S48" i="10" s="1"/>
  <c r="Q48" i="10"/>
  <c r="R48" i="10"/>
  <c r="P49" i="10"/>
  <c r="S49" i="10" s="1"/>
  <c r="Q49" i="10"/>
  <c r="R49" i="10"/>
  <c r="P50" i="10"/>
  <c r="S50" i="10" s="1"/>
  <c r="Q50" i="10"/>
  <c r="R50" i="10"/>
  <c r="P51" i="10"/>
  <c r="S51" i="10" s="1"/>
  <c r="Q51" i="10"/>
  <c r="R51" i="10"/>
  <c r="P52" i="10"/>
  <c r="S52" i="10" s="1"/>
  <c r="Q52" i="10"/>
  <c r="R52" i="10"/>
  <c r="P53" i="10"/>
  <c r="S53" i="10" s="1"/>
  <c r="Q53" i="10"/>
  <c r="R53" i="10"/>
  <c r="R10" i="10"/>
  <c r="Q10" i="10"/>
  <c r="S10" i="10" s="1"/>
  <c r="P10" i="10"/>
  <c r="P11" i="7"/>
  <c r="Q11" i="7"/>
  <c r="R11" i="7"/>
  <c r="S11" i="7"/>
  <c r="P12" i="7"/>
  <c r="Q12" i="7"/>
  <c r="S12" i="7" s="1"/>
  <c r="R12" i="7"/>
  <c r="P13" i="7"/>
  <c r="Q13" i="7"/>
  <c r="S13" i="7" s="1"/>
  <c r="R13" i="7"/>
  <c r="R10" i="7"/>
  <c r="Q10" i="7"/>
  <c r="P10" i="7"/>
  <c r="S10" i="7" s="1"/>
  <c r="P11" i="12"/>
  <c r="S11" i="12" s="1"/>
  <c r="Q11" i="12"/>
  <c r="R11" i="12"/>
  <c r="P12" i="12"/>
  <c r="S12" i="12" s="1"/>
  <c r="Q12" i="12"/>
  <c r="R12" i="12"/>
  <c r="P13" i="12"/>
  <c r="S13" i="12" s="1"/>
  <c r="Q13" i="12"/>
  <c r="R13" i="12"/>
  <c r="P14" i="12"/>
  <c r="S14" i="12" s="1"/>
  <c r="Q14" i="12"/>
  <c r="R14" i="12"/>
  <c r="P15" i="12"/>
  <c r="S15" i="12" s="1"/>
  <c r="Q15" i="12"/>
  <c r="R15" i="12"/>
  <c r="P16" i="12"/>
  <c r="S16" i="12" s="1"/>
  <c r="Q16" i="12"/>
  <c r="R16" i="12"/>
  <c r="P17" i="12"/>
  <c r="S17" i="12" s="1"/>
  <c r="Q17" i="12"/>
  <c r="R17" i="12"/>
  <c r="P18" i="12"/>
  <c r="S18" i="12" s="1"/>
  <c r="Q18" i="12"/>
  <c r="R18" i="12"/>
  <c r="P19" i="12"/>
  <c r="S19" i="12" s="1"/>
  <c r="Q19" i="12"/>
  <c r="R19" i="12"/>
  <c r="P20" i="12"/>
  <c r="S20" i="12" s="1"/>
  <c r="Q20" i="12"/>
  <c r="R20" i="12"/>
  <c r="P21" i="12"/>
  <c r="S21" i="12" s="1"/>
  <c r="Q21" i="12"/>
  <c r="R21" i="12"/>
  <c r="R10" i="12"/>
  <c r="S10" i="12" s="1"/>
  <c r="Q10" i="12"/>
  <c r="P10" i="12"/>
  <c r="S11" i="1" l="1"/>
  <c r="F43" i="10"/>
  <c r="F42" i="10"/>
  <c r="F41" i="10"/>
  <c r="V12" i="7" l="1"/>
  <c r="V11" i="7" l="1"/>
  <c r="F52" i="10" l="1"/>
  <c r="F24" i="9"/>
  <c r="F20" i="12"/>
  <c r="F23" i="9"/>
  <c r="F51" i="10"/>
  <c r="F19" i="12"/>
  <c r="F18" i="12"/>
  <c r="F21" i="9" l="1"/>
  <c r="F40" i="10" l="1"/>
  <c r="F39" i="10"/>
  <c r="F38" i="10"/>
  <c r="F37" i="10"/>
  <c r="F36" i="10"/>
  <c r="F35" i="10"/>
  <c r="F22" i="9"/>
  <c r="F20" i="9" l="1"/>
  <c r="F27" i="9"/>
  <c r="F19" i="9" l="1"/>
  <c r="F18" i="9"/>
  <c r="F31" i="10" l="1"/>
  <c r="F30" i="10"/>
  <c r="F29" i="10"/>
  <c r="F17" i="9" l="1"/>
  <c r="F16" i="9"/>
  <c r="F15" i="9"/>
  <c r="F14" i="9"/>
  <c r="F28" i="9" l="1"/>
  <c r="F12" i="9"/>
  <c r="F29" i="9"/>
  <c r="F13" i="9"/>
  <c r="F11" i="9"/>
  <c r="F10" i="9"/>
  <c r="F11" i="1"/>
  <c r="F17" i="12" l="1"/>
  <c r="F16" i="12"/>
  <c r="F10" i="10" l="1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10" i="12" l="1"/>
  <c r="V13" i="7" l="1"/>
  <c r="V11" i="8" l="1"/>
  <c r="F11" i="8"/>
  <c r="F14" i="12" l="1"/>
  <c r="F15" i="12" l="1"/>
  <c r="F11" i="12"/>
  <c r="F12" i="12"/>
  <c r="F13" i="12"/>
  <c r="F27" i="10" l="1"/>
  <c r="F47" i="10"/>
  <c r="F33" i="10"/>
  <c r="F49" i="10"/>
  <c r="F44" i="10"/>
  <c r="F50" i="10"/>
  <c r="F26" i="10"/>
  <c r="F45" i="10"/>
  <c r="F24" i="10"/>
  <c r="F32" i="10"/>
  <c r="F28" i="10"/>
  <c r="F48" i="10"/>
  <c r="F25" i="10"/>
  <c r="F46" i="10"/>
  <c r="F34" i="10"/>
  <c r="V10" i="8"/>
  <c r="F10" i="8"/>
  <c r="F13" i="7" l="1"/>
  <c r="V10" i="7"/>
</calcChain>
</file>

<file path=xl/sharedStrings.xml><?xml version="1.0" encoding="utf-8"?>
<sst xmlns="http://schemas.openxmlformats.org/spreadsheetml/2006/main" count="1438" uniqueCount="573">
  <si>
    <t>mon3</t>
  </si>
  <si>
    <t>mon2</t>
  </si>
  <si>
    <t>mon1</t>
  </si>
  <si>
    <t>xung ho</t>
  </si>
  <si>
    <t xml:space="preserve">Số hiệu bằng </t>
  </si>
  <si>
    <t>Năm tốt nghiệp</t>
  </si>
  <si>
    <t>Tổng điểm xét tuyển + ưu tiên</t>
  </si>
  <si>
    <t>Điểm ưu tiên đối tượng</t>
  </si>
  <si>
    <t>Điểm ưu tiên khu vực</t>
  </si>
  <si>
    <t>Tổng điểm chưa ưu tiên</t>
  </si>
  <si>
    <t>Môn 3</t>
  </si>
  <si>
    <t>Môn 2</t>
  </si>
  <si>
    <t>Môn 1</t>
  </si>
  <si>
    <t>Tổ hợp xét tuyển</t>
  </si>
  <si>
    <t>ĐT ƯT</t>
  </si>
  <si>
    <t>KV ƯT</t>
  </si>
  <si>
    <t>Hộ khẩu</t>
  </si>
  <si>
    <t xml:space="preserve">Dân tộc </t>
  </si>
  <si>
    <t xml:space="preserve">Giới tính </t>
  </si>
  <si>
    <t>ngay sinh</t>
  </si>
  <si>
    <t xml:space="preserve">Ngày sinh </t>
  </si>
  <si>
    <t>Tên</t>
  </si>
  <si>
    <t>Họ và</t>
  </si>
  <si>
    <t>SHS</t>
  </si>
  <si>
    <t>TT</t>
  </si>
  <si>
    <t>ĐẠI HỌC THÁI NGUYÊN</t>
  </si>
  <si>
    <t>CỘNG HÒA XÃ HỘI CHỦ NGHĨA VIỆT NAM</t>
  </si>
  <si>
    <t>TRƯỜNG ĐH KINH TẾ &amp; QUẢN TRỊ KINH DOANH</t>
  </si>
  <si>
    <t>Độc lập - Tự do - Hạnh phúc</t>
  </si>
  <si>
    <t>(DỰ KIẾN)</t>
  </si>
  <si>
    <t>Hệ 10</t>
  </si>
  <si>
    <t>Hệ 4</t>
  </si>
  <si>
    <t>Mã HS</t>
  </si>
  <si>
    <t>Ngành đào tạo: Luật kinh tế</t>
  </si>
  <si>
    <t>Địa điểm: Trường Đại học Kinh tế và Quản trị kinh doanh</t>
  </si>
  <si>
    <t>Nam</t>
  </si>
  <si>
    <t>1</t>
  </si>
  <si>
    <t>2</t>
  </si>
  <si>
    <t>01</t>
  </si>
  <si>
    <t>Nữ</t>
  </si>
  <si>
    <t>Kinh</t>
  </si>
  <si>
    <t>Tày</t>
  </si>
  <si>
    <t xml:space="preserve">Ngành đào tạo: Luật kinh tế </t>
  </si>
  <si>
    <t xml:space="preserve">Nguyễn Thị </t>
  </si>
  <si>
    <t xml:space="preserve">Anh </t>
  </si>
  <si>
    <t>2019</t>
  </si>
  <si>
    <t>2012</t>
  </si>
  <si>
    <t>A00</t>
  </si>
  <si>
    <t>D01</t>
  </si>
  <si>
    <t>Trang</t>
  </si>
  <si>
    <t>Ngành đào tạo: Kế toán</t>
  </si>
  <si>
    <t>08/09/1977</t>
  </si>
  <si>
    <t>14/07/1992</t>
  </si>
  <si>
    <t xml:space="preserve">Nữ </t>
  </si>
  <si>
    <t xml:space="preserve">Kinh </t>
  </si>
  <si>
    <t>2011</t>
  </si>
  <si>
    <t xml:space="preserve">Đỗ Thị </t>
  </si>
  <si>
    <t>2009</t>
  </si>
  <si>
    <t xml:space="preserve">Hoa </t>
  </si>
  <si>
    <t>2020</t>
  </si>
  <si>
    <t>Yên Phong - Bắc Ninh</t>
  </si>
  <si>
    <t>2NT</t>
  </si>
  <si>
    <t xml:space="preserve">Ly </t>
  </si>
  <si>
    <t xml:space="preserve">Ngô Thị </t>
  </si>
  <si>
    <t xml:space="preserve">Thắm </t>
  </si>
  <si>
    <t xml:space="preserve">TP Bắc Ninh- Tỉnh Bắc Ninh </t>
  </si>
  <si>
    <t>2017</t>
  </si>
  <si>
    <t>B8140077</t>
  </si>
  <si>
    <t xml:space="preserve">Mến </t>
  </si>
  <si>
    <t>2013</t>
  </si>
  <si>
    <t>B138291</t>
  </si>
  <si>
    <t xml:space="preserve">Hằng </t>
  </si>
  <si>
    <t xml:space="preserve">Việt Yên - Bắc Giang </t>
  </si>
  <si>
    <t>2018</t>
  </si>
  <si>
    <t>B921549</t>
  </si>
  <si>
    <t xml:space="preserve">Đào Thị Diệu </t>
  </si>
  <si>
    <t xml:space="preserve">Linh </t>
  </si>
  <si>
    <t>A103261</t>
  </si>
  <si>
    <t xml:space="preserve">Hà Đình </t>
  </si>
  <si>
    <t xml:space="preserve">Hân </t>
  </si>
  <si>
    <t xml:space="preserve">Tày </t>
  </si>
  <si>
    <t>Ngân Sơn- Bắc Kạn</t>
  </si>
  <si>
    <t>TK00030</t>
  </si>
  <si>
    <t xml:space="preserve">Bàn Quỳnh </t>
  </si>
  <si>
    <t xml:space="preserve">Thơ </t>
  </si>
  <si>
    <t>Dao</t>
  </si>
  <si>
    <t>TK00099</t>
  </si>
  <si>
    <t xml:space="preserve">Nguyễn Thị Thu </t>
  </si>
  <si>
    <t xml:space="preserve">Hiền </t>
  </si>
  <si>
    <t>A247188</t>
  </si>
  <si>
    <t xml:space="preserve">Mậu </t>
  </si>
  <si>
    <t>A176128</t>
  </si>
  <si>
    <t xml:space="preserve">Nguyễn Nhật </t>
  </si>
  <si>
    <t>TK00088</t>
  </si>
  <si>
    <t xml:space="preserve">Thanh </t>
  </si>
  <si>
    <t>TK00076</t>
  </si>
  <si>
    <t xml:space="preserve">Ngân </t>
  </si>
  <si>
    <t xml:space="preserve">Lương Tài - Bắc Nình </t>
  </si>
  <si>
    <t>TK00091</t>
  </si>
  <si>
    <t xml:space="preserve">Nguyễn Thị Hồng </t>
  </si>
  <si>
    <t xml:space="preserve">Nhung </t>
  </si>
  <si>
    <t>TK00094</t>
  </si>
  <si>
    <t>TK00089</t>
  </si>
  <si>
    <t xml:space="preserve">Nguyễn Thị Huyền </t>
  </si>
  <si>
    <t xml:space="preserve">Trang </t>
  </si>
  <si>
    <t>TK00100</t>
  </si>
  <si>
    <t xml:space="preserve">Hà </t>
  </si>
  <si>
    <t xml:space="preserve">Nùng </t>
  </si>
  <si>
    <t xml:space="preserve">Nam </t>
  </si>
  <si>
    <t xml:space="preserve">Dũng </t>
  </si>
  <si>
    <t xml:space="preserve">Hứa Thị Ngọc </t>
  </si>
  <si>
    <t>245094</t>
  </si>
  <si>
    <t>06</t>
  </si>
  <si>
    <t xml:space="preserve">Hương </t>
  </si>
  <si>
    <t xml:space="preserve">Tuấn </t>
  </si>
  <si>
    <t xml:space="preserve">Hoàng Văn </t>
  </si>
  <si>
    <t>0006287</t>
  </si>
  <si>
    <t>Ngô Thị Hồng</t>
  </si>
  <si>
    <t>B814087</t>
  </si>
  <si>
    <t xml:space="preserve">Vĩnh </t>
  </si>
  <si>
    <t xml:space="preserve">Bình Gia - Lạng Sơn </t>
  </si>
  <si>
    <t>B936290</t>
  </si>
  <si>
    <t xml:space="preserve">Chu Tại </t>
  </si>
  <si>
    <t xml:space="preserve">Cang </t>
  </si>
  <si>
    <t>0056550</t>
  </si>
  <si>
    <t xml:space="preserve">Phạm Thị </t>
  </si>
  <si>
    <t>DANH SÁCH THÍ SINH TRÚNG TUYỂN ĐẠI HỌC VĂN BẰNG 2, HÌNH THỨC CHÍNH QUY NĂM 2020</t>
  </si>
  <si>
    <t>DANH SÁCH THÍ SINH TRÚNG TUYỂN LIÊN THÔNG GIỮA TRÌNH ĐỘ CAO ĐẲNG VỚI TRÌNH ĐỘ ĐẠI HỌC, HÌNH THỨC CHÍNH QUY NĂM 2020</t>
  </si>
  <si>
    <t>DANH SÁCH THÍ SINH TRÚNG TUYỂN LIÊN THÔNG GIỮA TRÌNH ĐỘ TRUNG CẤP VỚI TRÌNH ĐỘ ĐẠI HỌC, HÌNH THỨC CHÍNH QUY NĂM 2020</t>
  </si>
  <si>
    <t xml:space="preserve">Phan Huy </t>
  </si>
  <si>
    <t xml:space="preserve">Hoàng </t>
  </si>
  <si>
    <t>14/7/1997</t>
  </si>
  <si>
    <t>P. Đồng Quang - TP Thái Nguyên, Thái Nguyên</t>
  </si>
  <si>
    <t>0063849</t>
  </si>
  <si>
    <t xml:space="preserve">Đào Lê Thủy </t>
  </si>
  <si>
    <t xml:space="preserve">Tiên </t>
  </si>
  <si>
    <t>15/01/1997</t>
  </si>
  <si>
    <t>P.Tân Thịnh - TP Thái Nguyên, Thái Nguyên</t>
  </si>
  <si>
    <t>1686552</t>
  </si>
  <si>
    <t xml:space="preserve">Đặng Thị Mai </t>
  </si>
  <si>
    <t>11/01/1990</t>
  </si>
  <si>
    <t xml:space="preserve"> P.Quang Vinh-TP Thái Nguyên, Thái Nguyên</t>
  </si>
  <si>
    <t>ĐH RIZAL SYTEM</t>
  </si>
  <si>
    <t xml:space="preserve">Nguyễn Minh </t>
  </si>
  <si>
    <t>0059161</t>
  </si>
  <si>
    <t xml:space="preserve">Nguyễn Mai </t>
  </si>
  <si>
    <t>12/06/1989</t>
  </si>
  <si>
    <t xml:space="preserve">P. Hoàng Văn Thụ- TP Thái Nguyên, Tỉnh Thái Nguyên </t>
  </si>
  <si>
    <t xml:space="preserve">Phạm Thị Khánh </t>
  </si>
  <si>
    <t xml:space="preserve">P. Hương Sơn - TP Thái Nguyên, tỉnh Thái Nguyên </t>
  </si>
  <si>
    <t>1686152</t>
  </si>
  <si>
    <t>Xã Yên Mỹ- H. Lạng Giang, tỉnh Bắc Giang</t>
  </si>
  <si>
    <t xml:space="preserve">P. Đồng Bẩm - TP Thái Nguyên, Tỉnh Thái Nguyên </t>
  </si>
  <si>
    <t xml:space="preserve">Trương Thị </t>
  </si>
  <si>
    <t>C0608177</t>
  </si>
  <si>
    <t xml:space="preserve">Nguyễn Duy </t>
  </si>
  <si>
    <t xml:space="preserve">Tiến </t>
  </si>
  <si>
    <t>H. Đại Từ - TP Thái Nguyên, tỉnh Thái Nguyên</t>
  </si>
  <si>
    <t xml:space="preserve">Nguyễn Tiến </t>
  </si>
  <si>
    <t xml:space="preserve">Thịnh </t>
  </si>
  <si>
    <t>0018979</t>
  </si>
  <si>
    <t xml:space="preserve">Vũ Hoàng Tuấn  </t>
  </si>
  <si>
    <t>0035476</t>
  </si>
  <si>
    <t xml:space="preserve">Lại Thùy </t>
  </si>
  <si>
    <t xml:space="preserve">TP Thái Nguyên- Tỉnh Thái Nguyên </t>
  </si>
  <si>
    <t xml:space="preserve"> TP Thái Nguyên- Tỉnh Thái Nguyên </t>
  </si>
  <si>
    <t>A01</t>
  </si>
  <si>
    <t xml:space="preserve">Nguyễn Văn </t>
  </si>
  <si>
    <t xml:space="preserve">Tùng </t>
  </si>
  <si>
    <t>Thuận Thành - Bắc Ninh</t>
  </si>
  <si>
    <t>TK00126</t>
  </si>
  <si>
    <t>Lụa</t>
  </si>
  <si>
    <t>A412566</t>
  </si>
  <si>
    <t xml:space="preserve">Trần Văn </t>
  </si>
  <si>
    <t xml:space="preserve">Dương </t>
  </si>
  <si>
    <t>B1098649</t>
  </si>
  <si>
    <t xml:space="preserve">Linh Thị </t>
  </si>
  <si>
    <t xml:space="preserve">Bình </t>
  </si>
  <si>
    <t xml:space="preserve">Văn Quan - Lạng Sơn </t>
  </si>
  <si>
    <t>TK00028</t>
  </si>
  <si>
    <t xml:space="preserve">Nguyễn Ngọc </t>
  </si>
  <si>
    <t xml:space="preserve">Đại </t>
  </si>
  <si>
    <t>H. Ba Bể - Tỉnh Bắc Kạn</t>
  </si>
  <si>
    <t>TK00029</t>
  </si>
  <si>
    <t xml:space="preserve">Hoàng Thị Lan </t>
  </si>
  <si>
    <t xml:space="preserve"> TP Bắc Ninh - tỉnh Bắc Ninh</t>
  </si>
  <si>
    <t>TK00081</t>
  </si>
  <si>
    <t xml:space="preserve">Dương Thị </t>
  </si>
  <si>
    <t xml:space="preserve">Quỳnh </t>
  </si>
  <si>
    <t>2014</t>
  </si>
  <si>
    <t>236541</t>
  </si>
  <si>
    <t xml:space="preserve">Lê Thị Thùy </t>
  </si>
  <si>
    <t xml:space="preserve">Hóa thượng - Đồng Hỷ - Thái Nguyên </t>
  </si>
  <si>
    <t>A447556</t>
  </si>
  <si>
    <t xml:space="preserve">Phùng Thị </t>
  </si>
  <si>
    <t xml:space="preserve">Ninh </t>
  </si>
  <si>
    <t>CĐ 0002150</t>
  </si>
  <si>
    <t xml:space="preserve">Nguyễn Phương </t>
  </si>
  <si>
    <t>A189355</t>
  </si>
  <si>
    <t xml:space="preserve">Nguyễn Thùy </t>
  </si>
  <si>
    <t>TP Móng Cái-Quảng Ninh</t>
  </si>
  <si>
    <t>2015</t>
  </si>
  <si>
    <t>B247414</t>
  </si>
  <si>
    <t xml:space="preserve">Nông Thị Lệ </t>
  </si>
  <si>
    <t xml:space="preserve">Thương </t>
  </si>
  <si>
    <t xml:space="preserve">H.Võ Nhai - Tỉnh Thái Nguyên </t>
  </si>
  <si>
    <t>A266894</t>
  </si>
  <si>
    <t xml:space="preserve">Đinh Khắc </t>
  </si>
  <si>
    <t>0529897</t>
  </si>
  <si>
    <t>Giấy chứng nhận tốt nghiệp</t>
  </si>
  <si>
    <t xml:space="preserve">Phạm Mạnh </t>
  </si>
  <si>
    <t>141877</t>
  </si>
  <si>
    <t xml:space="preserve">Nguyễn Thu </t>
  </si>
  <si>
    <t xml:space="preserve">P. Chùa Hang - TP Thái Nguyên - Thái Nguyên </t>
  </si>
  <si>
    <t>0053404</t>
  </si>
  <si>
    <t xml:space="preserve">Phạm Thị Ngân </t>
  </si>
  <si>
    <t xml:space="preserve">Sen </t>
  </si>
  <si>
    <t>ĐĐ0002653</t>
  </si>
  <si>
    <t xml:space="preserve">Nguyễn Thị Linh </t>
  </si>
  <si>
    <t xml:space="preserve">Duyên </t>
  </si>
  <si>
    <t>H. Chợ Đồn - Bắc Kạn</t>
  </si>
  <si>
    <t>0002331</t>
  </si>
  <si>
    <t>ĐĐ0014002</t>
  </si>
  <si>
    <t xml:space="preserve">Đỗ Thị Thu </t>
  </si>
  <si>
    <t>699265</t>
  </si>
  <si>
    <t>Đào Minh</t>
  </si>
  <si>
    <t xml:space="preserve">Tuân </t>
  </si>
  <si>
    <t>ĐĐ0006170</t>
  </si>
  <si>
    <t xml:space="preserve">Hoàng T Thanh </t>
  </si>
  <si>
    <t xml:space="preserve">Thủy </t>
  </si>
  <si>
    <t>B124080</t>
  </si>
  <si>
    <t xml:space="preserve">Đồng Văn </t>
  </si>
  <si>
    <t>A539251</t>
  </si>
  <si>
    <t xml:space="preserve">Phạm Thùy </t>
  </si>
  <si>
    <t>7.64</t>
  </si>
  <si>
    <t>C737860</t>
  </si>
  <si>
    <t xml:space="preserve">Vũ Văn </t>
  </si>
  <si>
    <t xml:space="preserve">TP Cao Bằng - Tỉnh Cao Bằng </t>
  </si>
  <si>
    <t>B705742</t>
  </si>
  <si>
    <t xml:space="preserve">Bế Hoàng </t>
  </si>
  <si>
    <t xml:space="preserve">Biền </t>
  </si>
  <si>
    <t>D07</t>
  </si>
  <si>
    <t>B705728</t>
  </si>
  <si>
    <t>Nguyễn Đình</t>
  </si>
  <si>
    <t>1998</t>
  </si>
  <si>
    <t>C390647</t>
  </si>
  <si>
    <t xml:space="preserve">Vũ Thị Anh </t>
  </si>
  <si>
    <t xml:space="preserve">Thư </t>
  </si>
  <si>
    <t>P. Hoàng Văn Thụ - TP Thái Nguyên</t>
  </si>
  <si>
    <t>B8270007</t>
  </si>
  <si>
    <t xml:space="preserve">Nguyễn Phúc </t>
  </si>
  <si>
    <t xml:space="preserve">Khánh </t>
  </si>
  <si>
    <t xml:space="preserve">bản sao bằng tốt nghiệp </t>
  </si>
  <si>
    <t>TP Thái Nguyên - Tỉnh Thái Nguyên</t>
  </si>
  <si>
    <t>Nùng</t>
  </si>
  <si>
    <t>(Kèm theo Công văn số:        /ĐHKT&amp;QTKD-ĐTTNCXH ngày      tháng     năm 2020 của trường Đại học Kinh tế và Quản trị kinh doanh)</t>
  </si>
  <si>
    <t xml:space="preserve">Nguyễn Thị Thanh </t>
  </si>
  <si>
    <t xml:space="preserve">Nga </t>
  </si>
  <si>
    <t xml:space="preserve"> Kinh </t>
  </si>
  <si>
    <t>B135245</t>
  </si>
  <si>
    <t xml:space="preserve">An </t>
  </si>
  <si>
    <t>B936189</t>
  </si>
  <si>
    <t>Tiên Du- Bắc Ninh</t>
  </si>
  <si>
    <t>TK00069</t>
  </si>
  <si>
    <t>A110879</t>
  </si>
  <si>
    <t xml:space="preserve">Hoàng Nhật </t>
  </si>
  <si>
    <t xml:space="preserve">Lệ </t>
  </si>
  <si>
    <t>TC000089</t>
  </si>
  <si>
    <t xml:space="preserve">Lê Thị Lan </t>
  </si>
  <si>
    <t>Thảo</t>
  </si>
  <si>
    <t>QC150023</t>
  </si>
  <si>
    <t>Phạm Thị Ngọc</t>
  </si>
  <si>
    <t>A447369</t>
  </si>
  <si>
    <t>Lý Thu</t>
  </si>
  <si>
    <t>B979302</t>
  </si>
  <si>
    <t xml:space="preserve">Lương Thanh </t>
  </si>
  <si>
    <t>Huy</t>
  </si>
  <si>
    <t>H. Định Hóa - Tỉnh Thái Nguyên</t>
  </si>
  <si>
    <t>0055653</t>
  </si>
  <si>
    <t>Quế</t>
  </si>
  <si>
    <t xml:space="preserve">X. Kha Sơn- H. Phú Bình - Tỉnh Thái Nguyên </t>
  </si>
  <si>
    <t>0013404</t>
  </si>
  <si>
    <t>Oanh</t>
  </si>
  <si>
    <t xml:space="preserve">TP Thái Nguyên -Tỉnh Thái Nguyên </t>
  </si>
  <si>
    <t>049387</t>
  </si>
  <si>
    <t xml:space="preserve">Đàm Phương </t>
  </si>
  <si>
    <t>Loan</t>
  </si>
  <si>
    <t>P. Quan Triều - TP Thái Nguyên-Tỉnh Thái Nguyên</t>
  </si>
  <si>
    <t>0010430</t>
  </si>
  <si>
    <t>Hoàng Thị Thùy</t>
  </si>
  <si>
    <t>Dương</t>
  </si>
  <si>
    <t>P. Trưng Vương - TP Thái Nguyên- Tỉnh Thái Nguyên</t>
  </si>
  <si>
    <t>0020505</t>
  </si>
  <si>
    <t xml:space="preserve">Vũ Tùng </t>
  </si>
  <si>
    <t>Lâm</t>
  </si>
  <si>
    <t>B1098967</t>
  </si>
  <si>
    <t xml:space="preserve">Hà Thị Bích </t>
  </si>
  <si>
    <t xml:space="preserve">Huệ </t>
  </si>
  <si>
    <t>X. Cù Vân - H. Đại Từ - Tỉnh Thái Nguyên</t>
  </si>
  <si>
    <t>X. Bảo Lý - H. Phú Bình - Tỉnh Thái Nguyên</t>
  </si>
  <si>
    <t>A112771</t>
  </si>
  <si>
    <t xml:space="preserve">Lâm Thị Minh </t>
  </si>
  <si>
    <t>Đ Đ 0015030</t>
  </si>
  <si>
    <t xml:space="preserve">Chức </t>
  </si>
  <si>
    <t>6,36</t>
  </si>
  <si>
    <t>C421938</t>
  </si>
  <si>
    <t xml:space="preserve">Nguyễn Trọng </t>
  </si>
  <si>
    <t>Luyện</t>
  </si>
  <si>
    <t>Nguyễn Thị</t>
  </si>
  <si>
    <t xml:space="preserve">Thu </t>
  </si>
  <si>
    <t>6,0</t>
  </si>
  <si>
    <t>00137247</t>
  </si>
  <si>
    <t xml:space="preserve">Dương Văn </t>
  </si>
  <si>
    <t>Thanh</t>
  </si>
  <si>
    <t>6,23</t>
  </si>
  <si>
    <t>618422</t>
  </si>
  <si>
    <t xml:space="preserve">Giáp Thị Thu </t>
  </si>
  <si>
    <t xml:space="preserve">H. Tân Yên - Tỉnh Bắc Giang </t>
  </si>
  <si>
    <t>7,39</t>
  </si>
  <si>
    <t>114671</t>
  </si>
  <si>
    <t>Nguyễn Văn</t>
  </si>
  <si>
    <t>6,55</t>
  </si>
  <si>
    <t>A0102156</t>
  </si>
  <si>
    <t>Hùng</t>
  </si>
  <si>
    <t>Nguyễn Mạnh</t>
  </si>
  <si>
    <t>6,01</t>
  </si>
  <si>
    <t>0007685</t>
  </si>
  <si>
    <t xml:space="preserve">Nguyễn Khánh </t>
  </si>
  <si>
    <t>Hưng</t>
  </si>
  <si>
    <t>7,07</t>
  </si>
  <si>
    <t>ĐĐ0005067</t>
  </si>
  <si>
    <t>Tùng</t>
  </si>
  <si>
    <t>H. Việt Yên- Tỉnh Bắc Giang</t>
  </si>
  <si>
    <t>7,53</t>
  </si>
  <si>
    <t>0020711</t>
  </si>
  <si>
    <t xml:space="preserve">Lê Tuấn </t>
  </si>
  <si>
    <t>170863</t>
  </si>
  <si>
    <t>2.39</t>
  </si>
  <si>
    <t xml:space="preserve">Phạm Văn </t>
  </si>
  <si>
    <t>Việt</t>
  </si>
  <si>
    <t xml:space="preserve"> TP Thái Nguyên - Tỉnh Thái Nguyên</t>
  </si>
  <si>
    <t xml:space="preserve">TP Thái Nguyên, tỉnh Thái Nguyên </t>
  </si>
  <si>
    <t>7,1</t>
  </si>
  <si>
    <t>DTE/CN/00466</t>
  </si>
  <si>
    <t>Luyến</t>
  </si>
  <si>
    <t xml:space="preserve"> H. Phú Bình - Tỉnh Thái Nguyên</t>
  </si>
  <si>
    <t>0004757</t>
  </si>
  <si>
    <t>Hằng</t>
  </si>
  <si>
    <t>TK00143</t>
  </si>
  <si>
    <t xml:space="preserve">Đinh Đức </t>
  </si>
  <si>
    <t>Thắng</t>
  </si>
  <si>
    <t>Mường</t>
  </si>
  <si>
    <t>H. Phù Yên - Tỉnh Sơn La</t>
  </si>
  <si>
    <t>B814115</t>
  </si>
  <si>
    <t xml:space="preserve">Đinh Ngọc </t>
  </si>
  <si>
    <t>Anh</t>
  </si>
  <si>
    <t>2010</t>
  </si>
  <si>
    <t>00141353</t>
  </si>
  <si>
    <t xml:space="preserve">Đinh Bá </t>
  </si>
  <si>
    <t>Ngọc</t>
  </si>
  <si>
    <t>00141391</t>
  </si>
  <si>
    <t>Nguyễn Thị Thu</t>
  </si>
  <si>
    <t>H. Tiên Du - Tỉnh Bắc Ninh</t>
  </si>
  <si>
    <t>B936360</t>
  </si>
  <si>
    <t xml:space="preserve">Chu Văn </t>
  </si>
  <si>
    <t xml:space="preserve">Trọng </t>
  </si>
  <si>
    <t>TP Bắc Giang - Tỉnh Bắc Giang</t>
  </si>
  <si>
    <t>C246422</t>
  </si>
  <si>
    <t xml:space="preserve">Đặng Hữu </t>
  </si>
  <si>
    <t>Đang</t>
  </si>
  <si>
    <t>H. Lạng Giang - Tỉnh Bắc Giang</t>
  </si>
  <si>
    <t>6,20</t>
  </si>
  <si>
    <t>A0010766</t>
  </si>
  <si>
    <t xml:space="preserve">Vũ Duy </t>
  </si>
  <si>
    <t>Khải</t>
  </si>
  <si>
    <t>CB0281/066KH2/2006</t>
  </si>
  <si>
    <t>Hoè</t>
  </si>
  <si>
    <t>ĐĐ0011629</t>
  </si>
  <si>
    <t>2008</t>
  </si>
  <si>
    <t>7,33</t>
  </si>
  <si>
    <t>Biên</t>
  </si>
  <si>
    <t>7,86</t>
  </si>
  <si>
    <t>C0608066</t>
  </si>
  <si>
    <t xml:space="preserve">Đỗ Đức </t>
  </si>
  <si>
    <t>Quỳnh</t>
  </si>
  <si>
    <t>6,73</t>
  </si>
  <si>
    <t>A0078616</t>
  </si>
  <si>
    <t xml:space="preserve">Trần Ngọc </t>
  </si>
  <si>
    <t>6,86</t>
  </si>
  <si>
    <t>008312</t>
  </si>
  <si>
    <t>Bính</t>
  </si>
  <si>
    <t>6,54</t>
  </si>
  <si>
    <t>0000557</t>
  </si>
  <si>
    <t xml:space="preserve">Bùi Đức </t>
  </si>
  <si>
    <t>6,9</t>
  </si>
  <si>
    <t>C747319</t>
  </si>
  <si>
    <t>Hải</t>
  </si>
  <si>
    <t>7,03</t>
  </si>
  <si>
    <t>C242986</t>
  </si>
  <si>
    <t xml:space="preserve">Nghiêm Phú </t>
  </si>
  <si>
    <t>Sơn</t>
  </si>
  <si>
    <t>B142107</t>
  </si>
  <si>
    <t>Cường</t>
  </si>
  <si>
    <t>E003641</t>
  </si>
  <si>
    <t>7,01</t>
  </si>
  <si>
    <t>Hoành</t>
  </si>
  <si>
    <t>6,83</t>
  </si>
  <si>
    <t>B495566</t>
  </si>
  <si>
    <t>Nghiêm</t>
  </si>
  <si>
    <t>6,77</t>
  </si>
  <si>
    <t>0018305</t>
  </si>
  <si>
    <t xml:space="preserve">Hà Quốc </t>
  </si>
  <si>
    <t>6,5</t>
  </si>
  <si>
    <t>ĐĐ0014739</t>
  </si>
  <si>
    <t>Vũ Đình</t>
  </si>
  <si>
    <t>Doanh</t>
  </si>
  <si>
    <t>A211618</t>
  </si>
  <si>
    <t xml:space="preserve">Nguyễn Như </t>
  </si>
  <si>
    <t>Long</t>
  </si>
  <si>
    <t>C020262</t>
  </si>
  <si>
    <t>Phương</t>
  </si>
  <si>
    <t>Thành</t>
  </si>
  <si>
    <t>TX Phổ Yên - Tỉnh Thái Nguyên</t>
  </si>
  <si>
    <t>180074</t>
  </si>
  <si>
    <t>C00</t>
  </si>
  <si>
    <t>A478670</t>
  </si>
  <si>
    <t xml:space="preserve">Hà Huyền </t>
  </si>
  <si>
    <t>A0096736</t>
  </si>
  <si>
    <t xml:space="preserve">Hoàng Thị </t>
  </si>
  <si>
    <t>Ngân</t>
  </si>
  <si>
    <t>H. Sơn Động - Tỉnh Bắc Giang</t>
  </si>
  <si>
    <t>ĐĐ 0010202</t>
  </si>
  <si>
    <t xml:space="preserve">Lê Thị </t>
  </si>
  <si>
    <t>Toàn</t>
  </si>
  <si>
    <t>00277302</t>
  </si>
  <si>
    <t>0018296</t>
  </si>
  <si>
    <t xml:space="preserve">Tạ Ngọc </t>
  </si>
  <si>
    <t>Đông</t>
  </si>
  <si>
    <t>A2372264</t>
  </si>
  <si>
    <t>Tân</t>
  </si>
  <si>
    <t>C811632</t>
  </si>
  <si>
    <t xml:space="preserve">Hoàng Thị Như </t>
  </si>
  <si>
    <t>0000880</t>
  </si>
  <si>
    <t xml:space="preserve">Đỗ Hồng </t>
  </si>
  <si>
    <t>H. Việt Yên - Tỉnh Bắc Giang</t>
  </si>
  <si>
    <t>D14</t>
  </si>
  <si>
    <t>CNOT-00137</t>
  </si>
  <si>
    <t xml:space="preserve">Tạ Đức </t>
  </si>
  <si>
    <t xml:space="preserve">Thiện </t>
  </si>
  <si>
    <t>501680</t>
  </si>
  <si>
    <t>7,25</t>
  </si>
  <si>
    <t>Cẩm Phả - Tỉnh Quảng Ninh</t>
  </si>
  <si>
    <t xml:space="preserve">Vũ Bá </t>
  </si>
  <si>
    <t>Thịnh</t>
  </si>
  <si>
    <t>H. Gia Bình - Tỉnh Bắc Ninh</t>
  </si>
  <si>
    <t>H. Chợ Đồn -  tỉnh Bắc Kạn</t>
  </si>
  <si>
    <t xml:space="preserve">xã Tiên dược - Sóc Sơn - Hà Nội </t>
  </si>
  <si>
    <t>H. Yên Phong - Bắc Ninh</t>
  </si>
  <si>
    <t xml:space="preserve">Giáp Trọng </t>
  </si>
  <si>
    <t>Định</t>
  </si>
  <si>
    <t>A365327</t>
  </si>
  <si>
    <t>H. Tân Yên - Tỉnh Bắc Giang</t>
  </si>
  <si>
    <t>Nguyễn Thanh</t>
  </si>
  <si>
    <t>A403156</t>
  </si>
  <si>
    <t>Trần Hoàng Mạnh</t>
  </si>
  <si>
    <t>TP Bắc Kạn - Tỉnh Bắc Kạn</t>
  </si>
  <si>
    <t>496346</t>
  </si>
  <si>
    <t>Lê Thị Thanh</t>
  </si>
  <si>
    <t>A0164942</t>
  </si>
  <si>
    <t>Đỗ Minh</t>
  </si>
  <si>
    <t>A075345</t>
  </si>
  <si>
    <t xml:space="preserve">Bùi Văn </t>
  </si>
  <si>
    <t>A145092</t>
  </si>
  <si>
    <t>A080711</t>
  </si>
  <si>
    <t>Xã Thịnh Đức - TP Thái Nguyên, tỉnh Thái Nguyên</t>
  </si>
  <si>
    <t>Phạm Thị</t>
  </si>
  <si>
    <t>Biển</t>
  </si>
  <si>
    <t>H. Lương Tài - Tỉnh Bắc Ninh</t>
  </si>
  <si>
    <t>B259599</t>
  </si>
  <si>
    <t>Triệu Ngọc  Mai</t>
  </si>
  <si>
    <t xml:space="preserve">Nguyễn Đức </t>
  </si>
  <si>
    <t>B482890</t>
  </si>
  <si>
    <t>Đỗ Thị</t>
  </si>
  <si>
    <t>TP Bắc Giang -Tỉnh Bắc Giang</t>
  </si>
  <si>
    <t>A30292</t>
  </si>
  <si>
    <t>Bùi Đăng</t>
  </si>
  <si>
    <t>Văn</t>
  </si>
  <si>
    <t>1992</t>
  </si>
  <si>
    <t>Sự</t>
  </si>
  <si>
    <t>D526079</t>
  </si>
  <si>
    <t>Tạ Thị Việt</t>
  </si>
  <si>
    <t>Nga</t>
  </si>
  <si>
    <t>0039379</t>
  </si>
  <si>
    <t>TT Kép, H. Lạng Giang - Tỉnh Bắc Giang</t>
  </si>
  <si>
    <t>xã Tân Dĩnh- H. Lạng Giang - Tỉnh Bắc Giang</t>
  </si>
  <si>
    <t>xã Nghĩa Hòa - H. Lạng Giang - Tỉnh Bắc Giang</t>
  </si>
  <si>
    <t>xã Đào Mỹ- H. Lạng Giang - Tỉnh Bắc Giang</t>
  </si>
  <si>
    <t>xã Mỹ Hà - H. Lạng Giang - Tỉnh Bắc Giang</t>
  </si>
  <si>
    <t>xã An Hà - H. Lạng Giang - Tỉnh Bắc Giang</t>
  </si>
  <si>
    <t>xã Tân Hưng - H. Lạng Giang - Tỉnh Bắc Giang</t>
  </si>
  <si>
    <t>xã Đào Mỹ - H. Lạng Giang - Tỉnh Bắc Giang</t>
  </si>
  <si>
    <t>xã Mỹ Thái - H. Lạng Giang - Tỉnh Bắc Giang</t>
  </si>
  <si>
    <t>xã Quang Thịnh - H. Lạng Giang - Tỉnh Bắc Giang</t>
  </si>
  <si>
    <t>xã Dương Đức - H. Lạng Giang - Tỉnh Bắc Giang</t>
  </si>
  <si>
    <t>Vũ Đinh</t>
  </si>
  <si>
    <t>Thuận</t>
  </si>
  <si>
    <t>H. Hiệp Hòa - Tỉnh Bắc Giang</t>
  </si>
  <si>
    <t>A153926</t>
  </si>
  <si>
    <t>Ấn định danh sách: 04 thí sinh</t>
  </si>
  <si>
    <t>Trương Văn</t>
  </si>
  <si>
    <t>Thoòng</t>
  </si>
  <si>
    <t>Sán Dìu</t>
  </si>
  <si>
    <t>H. Lục Ngạn - Tỉnh Bắc Giang</t>
  </si>
  <si>
    <t>B103846</t>
  </si>
  <si>
    <t>xã Xương Lâm - H. Lạng Giang - Tỉnh Bắc Giang</t>
  </si>
  <si>
    <t>0014420</t>
  </si>
  <si>
    <t>6,94</t>
  </si>
  <si>
    <t>Ấn định danh sách: 06 thí sinh</t>
  </si>
  <si>
    <t>A10292</t>
  </si>
  <si>
    <t>Ninh Văn</t>
  </si>
  <si>
    <t>Hiển</t>
  </si>
  <si>
    <t>xã Tân Lợi - H. Đồng Hỷ - Tỉnh Thái Nguyên</t>
  </si>
  <si>
    <t>3,21</t>
  </si>
  <si>
    <t>0026279</t>
  </si>
  <si>
    <t>Nguyễn Phi</t>
  </si>
  <si>
    <t>B936150</t>
  </si>
  <si>
    <t>Ngô Thanh</t>
  </si>
  <si>
    <t>Phúc</t>
  </si>
  <si>
    <t>Nguyễn Thị Ngọc</t>
  </si>
  <si>
    <t>B936335</t>
  </si>
  <si>
    <t>H. Văn Lâm - Hưng Yên</t>
  </si>
  <si>
    <t>H. Thuận Thành - Tỉnh Bắc Ninh</t>
  </si>
  <si>
    <t>A410713</t>
  </si>
  <si>
    <t>Vũ Danh</t>
  </si>
  <si>
    <t>Tuyên</t>
  </si>
  <si>
    <t>TT Vôi - H. Lạng Giang -Tỉnh Bắc Giang</t>
  </si>
  <si>
    <t>C678613</t>
  </si>
  <si>
    <t>Nguyễn Đức</t>
  </si>
  <si>
    <t>Trung</t>
  </si>
  <si>
    <t>TC341</t>
  </si>
  <si>
    <t>Nguyễn Bảo</t>
  </si>
  <si>
    <t>009240</t>
  </si>
  <si>
    <t>Hà Quang</t>
  </si>
  <si>
    <t>Sáng</t>
  </si>
  <si>
    <t>31/02/1979</t>
  </si>
  <si>
    <t>TP Sông Công - Tỉnh Thái Nguyên</t>
  </si>
  <si>
    <t>B0393055</t>
  </si>
  <si>
    <t>Đính</t>
  </si>
  <si>
    <t>0017934</t>
  </si>
  <si>
    <t>Xã Nghĩa Hưng - H. Lạng Giang - Tỉnh Bắc Giang</t>
  </si>
  <si>
    <t>Trần Mạnh</t>
  </si>
  <si>
    <t>B129735</t>
  </si>
  <si>
    <t>Ấn định danh sách: 44 thí sinh</t>
  </si>
  <si>
    <t>(Kèm theo Công văn số:        /ĐHKT&amp;QTKD-ĐTTNCXH ngày       tháng     năm 2020 của trường Đại học Kinh tế và Quản trị kinh doanh)</t>
  </si>
  <si>
    <t xml:space="preserve">Thảo </t>
  </si>
  <si>
    <t>Ngành đào tạo: Quản trị kinh doanh</t>
  </si>
  <si>
    <t>Ấn định danh sách: 12 thí sinh</t>
  </si>
  <si>
    <t>Trung bình khá</t>
  </si>
  <si>
    <t>Trung bình</t>
  </si>
  <si>
    <t>Khá</t>
  </si>
  <si>
    <t>(Kèm theo Công văn số:        /ĐHKT&amp;QTKD-ĐTTNCXH ngày        tháng         năm 2020 của trường Đại học Kinh tế và Quản trị kinh doanh)</t>
  </si>
  <si>
    <t>Ấn định danh sách: 20 thí sinh</t>
  </si>
  <si>
    <t>Ấn định danh sách: 02 thí sinh</t>
  </si>
  <si>
    <t>Dung</t>
  </si>
  <si>
    <t>TP Bắc Giang- Tỉnh Bắc Giang</t>
  </si>
  <si>
    <t>1201920</t>
  </si>
  <si>
    <t xml:space="preserve">Nguyễn Thị Xuân </t>
  </si>
  <si>
    <t>Thu</t>
  </si>
  <si>
    <t>Xã Nghĩa Hồ - H. Lục Ngạn - Tỉnh Bắc Giang</t>
  </si>
  <si>
    <t>A006082</t>
  </si>
  <si>
    <t>Lương</t>
  </si>
  <si>
    <t>00044719</t>
  </si>
  <si>
    <t>Ấn định danh sách: 59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</si>
</sst>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dd\/mm\/yyyy"/>
    <numFmt numFmtId="167" formatCode="0.0"/>
  </numFmts>
  <fonts count="26" x14ac:knownFonts="1">
    <font>
      <sz val="11"/>
      <color theme="1"/>
      <name val="Calibri"/>
      <family val="2"/>
      <scheme val="minor"/>
    </font>
    <font>
      <sz val="12"/>
      <name val=".VnTime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Arial"/>
      <family val="2"/>
      <charset val="163"/>
    </font>
    <font>
      <i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  <charset val="16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0" fontId="15" fillId="0" borderId="0"/>
  </cellStyleXfs>
  <cellXfs count="218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/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/>
    <xf numFmtId="0" fontId="10" fillId="2" borderId="0" xfId="3" applyFont="1" applyFill="1"/>
    <xf numFmtId="0" fontId="9" fillId="0" borderId="0" xfId="0" applyFont="1" applyAlignment="1"/>
    <xf numFmtId="0" fontId="9" fillId="0" borderId="0" xfId="0" applyFont="1"/>
    <xf numFmtId="0" fontId="12" fillId="0" borderId="0" xfId="0" applyFont="1"/>
    <xf numFmtId="167" fontId="12" fillId="0" borderId="0" xfId="0" applyNumberFormat="1" applyFont="1"/>
    <xf numFmtId="0" fontId="4" fillId="0" borderId="4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/>
    <xf numFmtId="0" fontId="3" fillId="0" borderId="3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0" fontId="11" fillId="0" borderId="0" xfId="0" applyFont="1" applyAlignment="1"/>
    <xf numFmtId="0" fontId="3" fillId="0" borderId="2" xfId="0" applyFont="1" applyFill="1" applyBorder="1" applyAlignment="1">
      <alignment horizontal="left" vertical="center" wrapText="1"/>
    </xf>
    <xf numFmtId="0" fontId="5" fillId="0" borderId="0" xfId="3" applyFont="1" applyFill="1" applyAlignment="1">
      <alignment horizontal="right"/>
    </xf>
    <xf numFmtId="0" fontId="5" fillId="0" borderId="0" xfId="3" applyFont="1" applyFill="1"/>
    <xf numFmtId="49" fontId="4" fillId="0" borderId="4" xfId="1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/>
    <xf numFmtId="49" fontId="9" fillId="0" borderId="0" xfId="0" applyNumberFormat="1" applyFont="1" applyAlignment="1"/>
    <xf numFmtId="0" fontId="4" fillId="0" borderId="0" xfId="1" applyFont="1" applyFill="1" applyBorder="1" applyAlignment="1"/>
    <xf numFmtId="49" fontId="3" fillId="0" borderId="0" xfId="0" applyNumberFormat="1" applyFont="1"/>
    <xf numFmtId="49" fontId="12" fillId="0" borderId="0" xfId="0" applyNumberFormat="1" applyFont="1"/>
    <xf numFmtId="0" fontId="10" fillId="2" borderId="0" xfId="3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/>
    <xf numFmtId="49" fontId="14" fillId="0" borderId="0" xfId="0" applyNumberFormat="1" applyFont="1" applyFill="1"/>
    <xf numFmtId="0" fontId="14" fillId="0" borderId="0" xfId="0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3" applyFont="1" applyFill="1" applyAlignment="1">
      <alignment wrapText="1"/>
    </xf>
    <xf numFmtId="49" fontId="10" fillId="2" borderId="0" xfId="3" applyNumberFormat="1" applyFont="1" applyFill="1" applyAlignment="1">
      <alignment horizontal="right"/>
    </xf>
    <xf numFmtId="49" fontId="5" fillId="0" borderId="0" xfId="3" applyNumberFormat="1" applyFont="1" applyFill="1" applyAlignment="1">
      <alignment horizontal="right"/>
    </xf>
    <xf numFmtId="49" fontId="3" fillId="0" borderId="1" xfId="0" quotePrefix="1" applyNumberFormat="1" applyFont="1" applyFill="1" applyBorder="1" applyAlignment="1" applyProtection="1">
      <alignment horizontal="center" vertical="center"/>
    </xf>
    <xf numFmtId="49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quotePrefix="1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 applyProtection="1">
      <alignment horizontal="left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16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vertical="center"/>
    </xf>
    <xf numFmtId="0" fontId="19" fillId="0" borderId="0" xfId="0" applyFont="1"/>
    <xf numFmtId="0" fontId="20" fillId="0" borderId="0" xfId="0" applyFont="1" applyAlignment="1"/>
    <xf numFmtId="0" fontId="5" fillId="2" borderId="0" xfId="3" applyFont="1" applyFill="1"/>
    <xf numFmtId="0" fontId="20" fillId="0" borderId="0" xfId="0" applyFont="1"/>
    <xf numFmtId="0" fontId="21" fillId="0" borderId="0" xfId="0" applyFont="1" applyAlignment="1"/>
    <xf numFmtId="0" fontId="5" fillId="0" borderId="0" xfId="0" applyFont="1"/>
    <xf numFmtId="167" fontId="5" fillId="0" borderId="0" xfId="0" applyNumberFormat="1" applyFont="1"/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6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4" fontId="3" fillId="0" borderId="0" xfId="0" applyNumberFormat="1" applyFont="1" applyFill="1" applyBorder="1" applyAlignment="1" applyProtection="1">
      <alignment horizontal="left" vertical="center" wrapText="1"/>
    </xf>
    <xf numFmtId="14" fontId="3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/>
    <xf numFmtId="0" fontId="20" fillId="0" borderId="0" xfId="0" applyFont="1" applyFill="1" applyAlignment="1"/>
    <xf numFmtId="0" fontId="20" fillId="0" borderId="0" xfId="0" applyFont="1" applyFill="1"/>
    <xf numFmtId="0" fontId="21" fillId="0" borderId="0" xfId="0" applyFont="1" applyFill="1" applyAlignment="1"/>
    <xf numFmtId="0" fontId="5" fillId="0" borderId="0" xfId="0" applyFont="1" applyFill="1"/>
    <xf numFmtId="167" fontId="5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14" fontId="3" fillId="0" borderId="5" xfId="0" applyNumberFormat="1" applyFont="1" applyFill="1" applyBorder="1" applyAlignment="1" applyProtection="1">
      <alignment horizontal="left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/>
    <xf numFmtId="2" fontId="19" fillId="0" borderId="0" xfId="0" applyNumberFormat="1" applyFont="1" applyFill="1" applyAlignment="1">
      <alignment horizontal="center"/>
    </xf>
    <xf numFmtId="49" fontId="19" fillId="0" borderId="0" xfId="0" applyNumberFormat="1" applyFont="1" applyFill="1"/>
    <xf numFmtId="49" fontId="20" fillId="0" borderId="0" xfId="0" applyNumberFormat="1" applyFont="1" applyAlignment="1"/>
    <xf numFmtId="49" fontId="21" fillId="0" borderId="0" xfId="0" applyNumberFormat="1" applyFont="1" applyAlignment="1"/>
    <xf numFmtId="49" fontId="5" fillId="0" borderId="0" xfId="0" applyNumberFormat="1" applyFont="1"/>
    <xf numFmtId="0" fontId="5" fillId="2" borderId="0" xfId="3" applyFont="1" applyFill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49" fontId="20" fillId="0" borderId="0" xfId="0" applyNumberFormat="1" applyFont="1" applyFill="1" applyAlignment="1"/>
    <xf numFmtId="49" fontId="21" fillId="0" borderId="0" xfId="0" applyNumberFormat="1" applyFont="1" applyFill="1" applyAlignment="1"/>
    <xf numFmtId="0" fontId="22" fillId="0" borderId="0" xfId="0" applyFont="1" applyFill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5" fillId="2" borderId="0" xfId="3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49" fontId="5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14" fontId="24" fillId="0" borderId="2" xfId="0" applyNumberFormat="1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6" fillId="0" borderId="0" xfId="1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3" xfId="2"/>
    <cellStyle name="Normal 4" xfId="4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74"/>
  <sheetViews>
    <sheetView tabSelected="1" workbookViewId="0">
      <selection activeCell="V18" sqref="V18"/>
    </sheetView>
  </sheetViews>
  <sheetFormatPr defaultRowHeight="15" x14ac:dyDescent="0.25"/>
  <cols>
    <col min="1" max="2" width="6" style="174" customWidth="1"/>
    <col min="3" max="3" width="14.42578125" style="164" customWidth="1"/>
    <col min="4" max="4" width="6.5703125" style="164" customWidth="1"/>
    <col min="5" max="5" width="11.7109375" style="174" bestFit="1" customWidth="1"/>
    <col min="6" max="6" width="0" style="164" hidden="1" customWidth="1"/>
    <col min="7" max="7" width="7.140625" style="164" customWidth="1"/>
    <col min="8" max="8" width="7" style="164" customWidth="1"/>
    <col min="9" max="9" width="35.28515625" style="164" customWidth="1"/>
    <col min="10" max="10" width="6.85546875" style="164" customWidth="1"/>
    <col min="11" max="11" width="7" style="174" customWidth="1"/>
    <col min="12" max="12" width="6.140625" style="174" customWidth="1"/>
    <col min="13" max="13" width="8.42578125" style="175" customWidth="1"/>
    <col min="14" max="14" width="8.5703125" style="174" customWidth="1"/>
    <col min="15" max="15" width="10.5703125" style="174" customWidth="1"/>
    <col min="16" max="16384" width="9.140625" style="164"/>
  </cols>
  <sheetData>
    <row r="1" spans="1:15" s="167" customFormat="1" x14ac:dyDescent="0.25">
      <c r="A1" s="194" t="s">
        <v>25</v>
      </c>
      <c r="B1" s="194"/>
      <c r="C1" s="194"/>
      <c r="D1" s="194"/>
      <c r="E1" s="194"/>
      <c r="F1" s="194"/>
      <c r="G1" s="164"/>
      <c r="H1" s="164"/>
      <c r="I1" s="195" t="s">
        <v>26</v>
      </c>
      <c r="J1" s="195"/>
      <c r="K1" s="195"/>
      <c r="L1" s="195"/>
      <c r="M1" s="195"/>
      <c r="N1" s="195"/>
      <c r="O1" s="165"/>
    </row>
    <row r="2" spans="1:15" s="167" customFormat="1" ht="15.75" x14ac:dyDescent="0.25">
      <c r="A2" s="166" t="s">
        <v>27</v>
      </c>
      <c r="B2" s="166"/>
      <c r="C2" s="166"/>
      <c r="D2" s="166"/>
      <c r="E2" s="166"/>
      <c r="F2" s="166"/>
      <c r="G2" s="166"/>
      <c r="H2" s="166"/>
      <c r="I2" s="196" t="s">
        <v>28</v>
      </c>
      <c r="J2" s="196"/>
      <c r="K2" s="196"/>
      <c r="L2" s="196"/>
      <c r="M2" s="196"/>
      <c r="N2" s="196"/>
      <c r="O2" s="168"/>
    </row>
    <row r="3" spans="1:15" s="167" customFormat="1" ht="16.5" customHeight="1" x14ac:dyDescent="0.25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99"/>
      <c r="L3" s="99"/>
      <c r="M3" s="99"/>
      <c r="N3" s="170"/>
      <c r="O3" s="99"/>
    </row>
    <row r="4" spans="1:15" s="167" customFormat="1" ht="12.75" customHeight="1" x14ac:dyDescent="0.25">
      <c r="A4" s="197" t="s">
        <v>126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s="167" customFormat="1" ht="17.25" customHeight="1" x14ac:dyDescent="0.25">
      <c r="A5" s="197" t="s">
        <v>29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5" s="167" customFormat="1" x14ac:dyDescent="0.25">
      <c r="A6" s="193" t="s">
        <v>255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15" s="167" customFormat="1" ht="17.25" customHeight="1" x14ac:dyDescent="0.25">
      <c r="A7" s="121" t="s">
        <v>34</v>
      </c>
      <c r="B7" s="122"/>
      <c r="C7" s="122"/>
      <c r="D7" s="122"/>
      <c r="E7" s="171"/>
      <c r="F7" s="171"/>
      <c r="G7" s="171"/>
      <c r="H7" s="171"/>
      <c r="I7" s="171"/>
      <c r="J7" s="171"/>
      <c r="K7" s="171"/>
      <c r="L7" s="171"/>
      <c r="M7" s="171"/>
      <c r="N7" s="172"/>
      <c r="O7" s="171"/>
    </row>
    <row r="8" spans="1:15" s="167" customFormat="1" ht="15.75" customHeight="1" x14ac:dyDescent="0.25">
      <c r="A8" s="121" t="s">
        <v>33</v>
      </c>
      <c r="B8" s="122"/>
      <c r="C8" s="122"/>
      <c r="D8" s="122"/>
      <c r="E8" s="171"/>
      <c r="F8" s="171"/>
      <c r="G8" s="171"/>
      <c r="H8" s="171"/>
      <c r="I8" s="171"/>
      <c r="J8" s="171"/>
      <c r="K8" s="171"/>
      <c r="L8" s="171"/>
      <c r="M8" s="171"/>
      <c r="N8" s="172"/>
      <c r="O8" s="171"/>
    </row>
    <row r="9" spans="1:15" s="177" customFormat="1" ht="25.5" x14ac:dyDescent="0.25">
      <c r="A9" s="125" t="s">
        <v>24</v>
      </c>
      <c r="B9" s="27" t="s">
        <v>32</v>
      </c>
      <c r="C9" s="126" t="s">
        <v>22</v>
      </c>
      <c r="D9" s="127" t="s">
        <v>21</v>
      </c>
      <c r="E9" s="27" t="s">
        <v>20</v>
      </c>
      <c r="F9" s="27" t="s">
        <v>19</v>
      </c>
      <c r="G9" s="27" t="s">
        <v>18</v>
      </c>
      <c r="H9" s="27" t="s">
        <v>17</v>
      </c>
      <c r="I9" s="27" t="s">
        <v>16</v>
      </c>
      <c r="J9" s="27" t="s">
        <v>15</v>
      </c>
      <c r="K9" s="27" t="s">
        <v>14</v>
      </c>
      <c r="L9" s="128" t="s">
        <v>31</v>
      </c>
      <c r="M9" s="129" t="s">
        <v>30</v>
      </c>
      <c r="N9" s="27" t="s">
        <v>5</v>
      </c>
      <c r="O9" s="27" t="s">
        <v>4</v>
      </c>
    </row>
    <row r="10" spans="1:15" s="73" customFormat="1" ht="24.75" customHeight="1" x14ac:dyDescent="0.25">
      <c r="A10" s="3">
        <v>1</v>
      </c>
      <c r="B10" s="3">
        <v>1</v>
      </c>
      <c r="C10" s="95" t="s">
        <v>110</v>
      </c>
      <c r="D10" s="96" t="s">
        <v>106</v>
      </c>
      <c r="E10" s="97">
        <v>34251</v>
      </c>
      <c r="F10" s="7" t="s">
        <v>52</v>
      </c>
      <c r="G10" s="3" t="s">
        <v>53</v>
      </c>
      <c r="H10" s="3" t="s">
        <v>80</v>
      </c>
      <c r="I10" s="3" t="s">
        <v>164</v>
      </c>
      <c r="J10" s="4" t="s">
        <v>37</v>
      </c>
      <c r="K10" s="4" t="s">
        <v>112</v>
      </c>
      <c r="L10" s="10">
        <v>2.9</v>
      </c>
      <c r="M10" s="98"/>
      <c r="N10" s="3">
        <v>2018</v>
      </c>
      <c r="O10" s="4" t="s">
        <v>111</v>
      </c>
    </row>
    <row r="11" spans="1:15" s="73" customFormat="1" ht="24.75" customHeight="1" x14ac:dyDescent="0.25">
      <c r="A11" s="3">
        <v>2</v>
      </c>
      <c r="B11" s="3">
        <v>2</v>
      </c>
      <c r="C11" s="95" t="s">
        <v>210</v>
      </c>
      <c r="D11" s="96" t="s">
        <v>114</v>
      </c>
      <c r="E11" s="97">
        <v>33213</v>
      </c>
      <c r="F11" s="7"/>
      <c r="G11" s="3" t="s">
        <v>108</v>
      </c>
      <c r="H11" s="3" t="s">
        <v>54</v>
      </c>
      <c r="I11" s="3" t="s">
        <v>152</v>
      </c>
      <c r="J11" s="4" t="s">
        <v>36</v>
      </c>
      <c r="K11" s="4"/>
      <c r="L11" s="10">
        <v>2.11</v>
      </c>
      <c r="M11" s="176"/>
      <c r="N11" s="3">
        <v>2014</v>
      </c>
      <c r="O11" s="4" t="s">
        <v>116</v>
      </c>
    </row>
    <row r="12" spans="1:15" s="73" customFormat="1" ht="24.75" customHeight="1" x14ac:dyDescent="0.25">
      <c r="A12" s="3">
        <v>3</v>
      </c>
      <c r="B12" s="3">
        <v>3</v>
      </c>
      <c r="C12" s="95" t="s">
        <v>122</v>
      </c>
      <c r="D12" s="96" t="s">
        <v>123</v>
      </c>
      <c r="E12" s="97">
        <v>35177</v>
      </c>
      <c r="F12" s="7"/>
      <c r="G12" s="3" t="s">
        <v>108</v>
      </c>
      <c r="H12" s="3" t="s">
        <v>54</v>
      </c>
      <c r="I12" s="3" t="s">
        <v>164</v>
      </c>
      <c r="J12" s="4" t="s">
        <v>37</v>
      </c>
      <c r="K12" s="4"/>
      <c r="L12" s="10">
        <v>2.36</v>
      </c>
      <c r="M12" s="100"/>
      <c r="N12" s="3">
        <v>2019</v>
      </c>
      <c r="O12" s="4" t="s">
        <v>124</v>
      </c>
    </row>
    <row r="13" spans="1:15" s="73" customFormat="1" ht="24.75" customHeight="1" x14ac:dyDescent="0.25">
      <c r="A13" s="3">
        <v>4</v>
      </c>
      <c r="B13" s="3">
        <v>4</v>
      </c>
      <c r="C13" s="95" t="s">
        <v>153</v>
      </c>
      <c r="D13" s="96" t="s">
        <v>100</v>
      </c>
      <c r="E13" s="97">
        <v>30225</v>
      </c>
      <c r="F13" s="7"/>
      <c r="G13" s="3" t="s">
        <v>53</v>
      </c>
      <c r="H13" s="3" t="s">
        <v>54</v>
      </c>
      <c r="I13" s="3" t="s">
        <v>164</v>
      </c>
      <c r="J13" s="4" t="s">
        <v>37</v>
      </c>
      <c r="K13" s="4"/>
      <c r="L13" s="10"/>
      <c r="M13" s="98">
        <v>6.16</v>
      </c>
      <c r="N13" s="3">
        <v>2004</v>
      </c>
      <c r="O13" s="4" t="s">
        <v>154</v>
      </c>
    </row>
    <row r="14" spans="1:15" s="73" customFormat="1" ht="24.75" customHeight="1" x14ac:dyDescent="0.25">
      <c r="A14" s="3">
        <v>5</v>
      </c>
      <c r="B14" s="3">
        <v>5</v>
      </c>
      <c r="C14" s="95" t="s">
        <v>155</v>
      </c>
      <c r="D14" s="96" t="s">
        <v>156</v>
      </c>
      <c r="E14" s="97">
        <v>36053</v>
      </c>
      <c r="F14" s="7"/>
      <c r="G14" s="3" t="s">
        <v>35</v>
      </c>
      <c r="H14" s="3" t="s">
        <v>54</v>
      </c>
      <c r="I14" s="3" t="s">
        <v>157</v>
      </c>
      <c r="J14" s="4" t="s">
        <v>36</v>
      </c>
      <c r="K14" s="4"/>
      <c r="L14" s="10">
        <v>3.06</v>
      </c>
      <c r="M14" s="98"/>
      <c r="N14" s="3">
        <v>2020</v>
      </c>
      <c r="O14" s="4" t="s">
        <v>209</v>
      </c>
    </row>
    <row r="15" spans="1:15" s="73" customFormat="1" ht="24.75" customHeight="1" x14ac:dyDescent="0.25">
      <c r="A15" s="3">
        <v>6</v>
      </c>
      <c r="B15" s="3">
        <v>6</v>
      </c>
      <c r="C15" s="95" t="s">
        <v>158</v>
      </c>
      <c r="D15" s="96" t="s">
        <v>159</v>
      </c>
      <c r="E15" s="97">
        <v>33625</v>
      </c>
      <c r="F15" s="7"/>
      <c r="G15" s="3" t="s">
        <v>108</v>
      </c>
      <c r="H15" s="3" t="s">
        <v>54</v>
      </c>
      <c r="I15" s="3" t="s">
        <v>165</v>
      </c>
      <c r="J15" s="4" t="s">
        <v>37</v>
      </c>
      <c r="K15" s="4"/>
      <c r="L15" s="10">
        <v>2.79</v>
      </c>
      <c r="M15" s="98"/>
      <c r="N15" s="3">
        <v>2015</v>
      </c>
      <c r="O15" s="4" t="s">
        <v>160</v>
      </c>
    </row>
    <row r="16" spans="1:15" s="73" customFormat="1" ht="24.75" customHeight="1" x14ac:dyDescent="0.25">
      <c r="A16" s="3">
        <v>7</v>
      </c>
      <c r="B16" s="3">
        <v>7</v>
      </c>
      <c r="C16" s="14" t="s">
        <v>161</v>
      </c>
      <c r="D16" s="14" t="s">
        <v>44</v>
      </c>
      <c r="E16" s="74">
        <v>35331</v>
      </c>
      <c r="F16" s="75"/>
      <c r="G16" s="75" t="s">
        <v>35</v>
      </c>
      <c r="H16" s="75" t="s">
        <v>54</v>
      </c>
      <c r="I16" s="75" t="s">
        <v>164</v>
      </c>
      <c r="J16" s="75">
        <v>2</v>
      </c>
      <c r="K16" s="75"/>
      <c r="L16" s="75">
        <v>2.04</v>
      </c>
      <c r="M16" s="75"/>
      <c r="N16" s="75">
        <v>2019</v>
      </c>
      <c r="O16" s="76" t="s">
        <v>162</v>
      </c>
    </row>
    <row r="17" spans="1:15" s="73" customFormat="1" ht="24.75" customHeight="1" x14ac:dyDescent="0.25">
      <c r="A17" s="3">
        <v>8</v>
      </c>
      <c r="B17" s="3">
        <v>8</v>
      </c>
      <c r="C17" s="95" t="s">
        <v>163</v>
      </c>
      <c r="D17" s="96" t="s">
        <v>104</v>
      </c>
      <c r="E17" s="97">
        <v>31634</v>
      </c>
      <c r="F17" s="7"/>
      <c r="G17" s="3" t="s">
        <v>53</v>
      </c>
      <c r="H17" s="3" t="s">
        <v>54</v>
      </c>
      <c r="I17" s="3" t="s">
        <v>164</v>
      </c>
      <c r="J17" s="4" t="s">
        <v>37</v>
      </c>
      <c r="K17" s="4"/>
      <c r="L17" s="10"/>
      <c r="M17" s="98">
        <v>8.2100000000000009</v>
      </c>
      <c r="N17" s="3">
        <v>2008</v>
      </c>
      <c r="O17" s="4" t="s">
        <v>222</v>
      </c>
    </row>
    <row r="18" spans="1:15" s="73" customFormat="1" ht="24.75" customHeight="1" x14ac:dyDescent="0.25">
      <c r="A18" s="3">
        <v>9</v>
      </c>
      <c r="B18" s="3">
        <v>9</v>
      </c>
      <c r="C18" s="95" t="s">
        <v>207</v>
      </c>
      <c r="D18" s="96" t="s">
        <v>114</v>
      </c>
      <c r="E18" s="97">
        <v>29481</v>
      </c>
      <c r="F18" s="7"/>
      <c r="G18" s="3" t="s">
        <v>108</v>
      </c>
      <c r="H18" s="3" t="s">
        <v>54</v>
      </c>
      <c r="I18" s="3" t="s">
        <v>341</v>
      </c>
      <c r="J18" s="4" t="s">
        <v>37</v>
      </c>
      <c r="K18" s="4"/>
      <c r="L18" s="10"/>
      <c r="M18" s="98">
        <v>6.18</v>
      </c>
      <c r="N18" s="3">
        <v>2003</v>
      </c>
      <c r="O18" s="4" t="s">
        <v>208</v>
      </c>
    </row>
    <row r="19" spans="1:15" s="73" customFormat="1" ht="24.75" customHeight="1" x14ac:dyDescent="0.25">
      <c r="A19" s="3">
        <v>10</v>
      </c>
      <c r="B19" s="3">
        <v>10</v>
      </c>
      <c r="C19" s="95" t="s">
        <v>223</v>
      </c>
      <c r="D19" s="96" t="s">
        <v>106</v>
      </c>
      <c r="E19" s="97">
        <v>31119</v>
      </c>
      <c r="F19" s="7"/>
      <c r="G19" s="3" t="s">
        <v>53</v>
      </c>
      <c r="H19" s="3" t="s">
        <v>54</v>
      </c>
      <c r="I19" s="3" t="s">
        <v>164</v>
      </c>
      <c r="J19" s="4" t="s">
        <v>37</v>
      </c>
      <c r="K19" s="4"/>
      <c r="L19" s="10"/>
      <c r="M19" s="98">
        <v>6.2</v>
      </c>
      <c r="N19" s="3">
        <v>2013</v>
      </c>
      <c r="O19" s="4" t="s">
        <v>224</v>
      </c>
    </row>
    <row r="20" spans="1:15" s="73" customFormat="1" ht="24.75" customHeight="1" x14ac:dyDescent="0.25">
      <c r="A20" s="3">
        <v>11</v>
      </c>
      <c r="B20" s="3">
        <v>11</v>
      </c>
      <c r="C20" s="95" t="s">
        <v>225</v>
      </c>
      <c r="D20" s="96" t="s">
        <v>226</v>
      </c>
      <c r="E20" s="97">
        <v>27113</v>
      </c>
      <c r="F20" s="7"/>
      <c r="G20" s="3" t="s">
        <v>35</v>
      </c>
      <c r="H20" s="3" t="s">
        <v>40</v>
      </c>
      <c r="I20" s="3" t="s">
        <v>157</v>
      </c>
      <c r="J20" s="4" t="s">
        <v>36</v>
      </c>
      <c r="K20" s="4"/>
      <c r="L20" s="10"/>
      <c r="M20" s="98">
        <v>6.96</v>
      </c>
      <c r="N20" s="3">
        <v>2007</v>
      </c>
      <c r="O20" s="4" t="s">
        <v>227</v>
      </c>
    </row>
    <row r="21" spans="1:15" s="73" customFormat="1" ht="24.75" customHeight="1" x14ac:dyDescent="0.25">
      <c r="A21" s="3">
        <v>12</v>
      </c>
      <c r="B21" s="3">
        <v>12</v>
      </c>
      <c r="C21" s="101" t="s">
        <v>233</v>
      </c>
      <c r="D21" s="102" t="s">
        <v>113</v>
      </c>
      <c r="E21" s="74">
        <v>30684</v>
      </c>
      <c r="F21" s="75"/>
      <c r="G21" s="75" t="s">
        <v>53</v>
      </c>
      <c r="H21" s="3" t="s">
        <v>40</v>
      </c>
      <c r="I21" s="3" t="s">
        <v>164</v>
      </c>
      <c r="J21" s="4" t="s">
        <v>37</v>
      </c>
      <c r="K21" s="4"/>
      <c r="L21" s="10"/>
      <c r="M21" s="98" t="s">
        <v>234</v>
      </c>
      <c r="N21" s="3">
        <v>2006</v>
      </c>
      <c r="O21" s="4" t="s">
        <v>235</v>
      </c>
    </row>
    <row r="22" spans="1:15" s="73" customFormat="1" ht="24.75" customHeight="1" x14ac:dyDescent="0.25">
      <c r="A22" s="3">
        <v>13</v>
      </c>
      <c r="B22" s="3">
        <v>13</v>
      </c>
      <c r="C22" s="101" t="s">
        <v>268</v>
      </c>
      <c r="D22" s="102" t="s">
        <v>269</v>
      </c>
      <c r="E22" s="74">
        <v>35699</v>
      </c>
      <c r="F22" s="75"/>
      <c r="G22" s="75" t="s">
        <v>53</v>
      </c>
      <c r="H22" s="3" t="s">
        <v>40</v>
      </c>
      <c r="I22" s="3" t="s">
        <v>164</v>
      </c>
      <c r="J22" s="4" t="s">
        <v>37</v>
      </c>
      <c r="K22" s="4"/>
      <c r="L22" s="10"/>
      <c r="M22" s="98">
        <v>7.45</v>
      </c>
      <c r="N22" s="3">
        <v>2019</v>
      </c>
      <c r="O22" s="4" t="s">
        <v>270</v>
      </c>
    </row>
    <row r="23" spans="1:15" s="73" customFormat="1" ht="24.75" customHeight="1" x14ac:dyDescent="0.25">
      <c r="A23" s="3">
        <v>14</v>
      </c>
      <c r="B23" s="3">
        <v>14</v>
      </c>
      <c r="C23" s="101" t="s">
        <v>275</v>
      </c>
      <c r="D23" s="102" t="s">
        <v>276</v>
      </c>
      <c r="E23" s="74">
        <v>35142</v>
      </c>
      <c r="F23" s="75"/>
      <c r="G23" s="75" t="s">
        <v>35</v>
      </c>
      <c r="H23" s="3" t="s">
        <v>40</v>
      </c>
      <c r="I23" s="3" t="s">
        <v>277</v>
      </c>
      <c r="J23" s="4" t="s">
        <v>36</v>
      </c>
      <c r="K23" s="4"/>
      <c r="L23" s="10"/>
      <c r="M23" s="98">
        <v>6.84</v>
      </c>
      <c r="N23" s="3">
        <v>2018</v>
      </c>
      <c r="O23" s="4" t="s">
        <v>278</v>
      </c>
    </row>
    <row r="24" spans="1:15" s="73" customFormat="1" ht="24.75" customHeight="1" x14ac:dyDescent="0.25">
      <c r="A24" s="3">
        <v>15</v>
      </c>
      <c r="B24" s="3">
        <v>15</v>
      </c>
      <c r="C24" s="95" t="s">
        <v>338</v>
      </c>
      <c r="D24" s="96" t="s">
        <v>339</v>
      </c>
      <c r="E24" s="97">
        <v>35927</v>
      </c>
      <c r="F24" s="7"/>
      <c r="G24" s="3" t="s">
        <v>35</v>
      </c>
      <c r="H24" s="3" t="s">
        <v>40</v>
      </c>
      <c r="I24" s="3" t="s">
        <v>164</v>
      </c>
      <c r="J24" s="4" t="s">
        <v>37</v>
      </c>
      <c r="K24" s="4"/>
      <c r="L24" s="103"/>
      <c r="M24" s="4" t="s">
        <v>342</v>
      </c>
      <c r="N24" s="3">
        <v>2020</v>
      </c>
      <c r="O24" s="4" t="s">
        <v>343</v>
      </c>
    </row>
    <row r="25" spans="1:15" s="73" customFormat="1" ht="24.75" customHeight="1" x14ac:dyDescent="0.25">
      <c r="A25" s="3">
        <v>16</v>
      </c>
      <c r="B25" s="3">
        <v>16</v>
      </c>
      <c r="C25" s="95" t="s">
        <v>447</v>
      </c>
      <c r="D25" s="96" t="s">
        <v>448</v>
      </c>
      <c r="E25" s="97">
        <v>32910</v>
      </c>
      <c r="F25" s="7"/>
      <c r="G25" s="3" t="s">
        <v>35</v>
      </c>
      <c r="H25" s="3" t="s">
        <v>40</v>
      </c>
      <c r="I25" s="3" t="s">
        <v>451</v>
      </c>
      <c r="J25" s="4" t="s">
        <v>37</v>
      </c>
      <c r="K25" s="4"/>
      <c r="L25" s="103"/>
      <c r="M25" s="4" t="s">
        <v>450</v>
      </c>
      <c r="N25" s="3">
        <v>2013</v>
      </c>
      <c r="O25" s="4" t="s">
        <v>449</v>
      </c>
    </row>
    <row r="26" spans="1:15" s="73" customFormat="1" ht="24.75" customHeight="1" x14ac:dyDescent="0.25">
      <c r="A26" s="3">
        <v>17</v>
      </c>
      <c r="B26" s="3">
        <v>17</v>
      </c>
      <c r="C26" s="95" t="s">
        <v>519</v>
      </c>
      <c r="D26" s="96" t="s">
        <v>520</v>
      </c>
      <c r="E26" s="97">
        <v>33990</v>
      </c>
      <c r="F26" s="7"/>
      <c r="G26" s="3" t="s">
        <v>35</v>
      </c>
      <c r="H26" s="3" t="s">
        <v>40</v>
      </c>
      <c r="I26" s="3" t="s">
        <v>521</v>
      </c>
      <c r="J26" s="4" t="s">
        <v>36</v>
      </c>
      <c r="K26" s="4"/>
      <c r="L26" s="103" t="s">
        <v>522</v>
      </c>
      <c r="M26" s="4"/>
      <c r="N26" s="3">
        <v>2015</v>
      </c>
      <c r="O26" s="4" t="s">
        <v>523</v>
      </c>
    </row>
    <row r="27" spans="1:15" s="73" customFormat="1" ht="24.75" customHeight="1" x14ac:dyDescent="0.25">
      <c r="A27" s="3">
        <v>18</v>
      </c>
      <c r="B27" s="3">
        <v>18</v>
      </c>
      <c r="C27" s="95" t="s">
        <v>167</v>
      </c>
      <c r="D27" s="96" t="s">
        <v>303</v>
      </c>
      <c r="E27" s="97">
        <v>28435</v>
      </c>
      <c r="F27" s="7"/>
      <c r="G27" s="3" t="s">
        <v>35</v>
      </c>
      <c r="H27" s="3" t="s">
        <v>40</v>
      </c>
      <c r="I27" s="3" t="s">
        <v>494</v>
      </c>
      <c r="J27" s="4" t="s">
        <v>36</v>
      </c>
      <c r="K27" s="4"/>
      <c r="L27" s="103"/>
      <c r="M27" s="4" t="s">
        <v>304</v>
      </c>
      <c r="N27" s="3">
        <v>2007</v>
      </c>
      <c r="O27" s="4" t="s">
        <v>305</v>
      </c>
    </row>
    <row r="28" spans="1:15" s="73" customFormat="1" ht="24.75" customHeight="1" x14ac:dyDescent="0.25">
      <c r="A28" s="3">
        <v>19</v>
      </c>
      <c r="B28" s="3">
        <v>19</v>
      </c>
      <c r="C28" s="95" t="s">
        <v>306</v>
      </c>
      <c r="D28" s="96" t="s">
        <v>307</v>
      </c>
      <c r="E28" s="97">
        <v>35927</v>
      </c>
      <c r="F28" s="7"/>
      <c r="G28" s="75" t="s">
        <v>35</v>
      </c>
      <c r="H28" s="3" t="s">
        <v>40</v>
      </c>
      <c r="I28" s="3" t="s">
        <v>514</v>
      </c>
      <c r="J28" s="4" t="s">
        <v>36</v>
      </c>
      <c r="K28" s="4"/>
      <c r="L28" s="103"/>
      <c r="M28" s="4" t="s">
        <v>516</v>
      </c>
      <c r="N28" s="3">
        <v>2014</v>
      </c>
      <c r="O28" s="4" t="s">
        <v>515</v>
      </c>
    </row>
    <row r="29" spans="1:15" s="73" customFormat="1" ht="24.75" customHeight="1" x14ac:dyDescent="0.25">
      <c r="A29" s="3">
        <v>20</v>
      </c>
      <c r="B29" s="3">
        <v>20</v>
      </c>
      <c r="C29" s="95" t="s">
        <v>308</v>
      </c>
      <c r="D29" s="96" t="s">
        <v>309</v>
      </c>
      <c r="E29" s="97">
        <v>31292</v>
      </c>
      <c r="F29" s="7"/>
      <c r="G29" s="3" t="s">
        <v>39</v>
      </c>
      <c r="H29" s="3" t="s">
        <v>40</v>
      </c>
      <c r="I29" s="3" t="s">
        <v>317</v>
      </c>
      <c r="J29" s="4" t="s">
        <v>36</v>
      </c>
      <c r="K29" s="4"/>
      <c r="L29" s="103"/>
      <c r="M29" s="4" t="s">
        <v>310</v>
      </c>
      <c r="N29" s="3">
        <v>2010</v>
      </c>
      <c r="O29" s="4" t="s">
        <v>311</v>
      </c>
    </row>
    <row r="30" spans="1:15" s="73" customFormat="1" ht="24.75" customHeight="1" x14ac:dyDescent="0.25">
      <c r="A30" s="3">
        <v>21</v>
      </c>
      <c r="B30" s="3">
        <v>21</v>
      </c>
      <c r="C30" s="95" t="s">
        <v>312</v>
      </c>
      <c r="D30" s="96" t="s">
        <v>313</v>
      </c>
      <c r="E30" s="97">
        <v>30338</v>
      </c>
      <c r="F30" s="7"/>
      <c r="G30" s="3" t="s">
        <v>35</v>
      </c>
      <c r="H30" s="3" t="s">
        <v>40</v>
      </c>
      <c r="I30" s="3" t="s">
        <v>317</v>
      </c>
      <c r="J30" s="4" t="s">
        <v>36</v>
      </c>
      <c r="K30" s="4"/>
      <c r="L30" s="103"/>
      <c r="M30" s="4" t="s">
        <v>314</v>
      </c>
      <c r="N30" s="3">
        <v>2013</v>
      </c>
      <c r="O30" s="4" t="s">
        <v>315</v>
      </c>
    </row>
    <row r="31" spans="1:15" s="73" customFormat="1" ht="24.75" customHeight="1" x14ac:dyDescent="0.25">
      <c r="A31" s="3">
        <v>22</v>
      </c>
      <c r="B31" s="3">
        <v>22</v>
      </c>
      <c r="C31" s="95" t="s">
        <v>316</v>
      </c>
      <c r="D31" s="96" t="s">
        <v>104</v>
      </c>
      <c r="E31" s="97">
        <v>30127</v>
      </c>
      <c r="F31" s="7"/>
      <c r="G31" s="3" t="s">
        <v>39</v>
      </c>
      <c r="H31" s="3" t="s">
        <v>40</v>
      </c>
      <c r="I31" s="3" t="s">
        <v>317</v>
      </c>
      <c r="J31" s="4" t="s">
        <v>36</v>
      </c>
      <c r="K31" s="4"/>
      <c r="L31" s="103"/>
      <c r="M31" s="4" t="s">
        <v>318</v>
      </c>
      <c r="N31" s="3">
        <v>2014</v>
      </c>
      <c r="O31" s="4" t="s">
        <v>319</v>
      </c>
    </row>
    <row r="32" spans="1:15" s="73" customFormat="1" ht="24.75" customHeight="1" x14ac:dyDescent="0.25">
      <c r="A32" s="3">
        <v>23</v>
      </c>
      <c r="B32" s="3">
        <v>23</v>
      </c>
      <c r="C32" s="95" t="s">
        <v>320</v>
      </c>
      <c r="D32" s="96" t="s">
        <v>290</v>
      </c>
      <c r="E32" s="97">
        <v>30487</v>
      </c>
      <c r="F32" s="7"/>
      <c r="G32" s="3" t="s">
        <v>35</v>
      </c>
      <c r="H32" s="3" t="s">
        <v>40</v>
      </c>
      <c r="I32" s="3" t="s">
        <v>366</v>
      </c>
      <c r="J32" s="4" t="s">
        <v>37</v>
      </c>
      <c r="K32" s="4"/>
      <c r="L32" s="103"/>
      <c r="M32" s="4" t="s">
        <v>321</v>
      </c>
      <c r="N32" s="3">
        <v>2007</v>
      </c>
      <c r="O32" s="4" t="s">
        <v>322</v>
      </c>
    </row>
    <row r="33" spans="1:15" s="73" customFormat="1" ht="24.75" customHeight="1" x14ac:dyDescent="0.25">
      <c r="A33" s="3">
        <v>24</v>
      </c>
      <c r="B33" s="3">
        <v>24</v>
      </c>
      <c r="C33" s="95" t="s">
        <v>324</v>
      </c>
      <c r="D33" s="96" t="s">
        <v>323</v>
      </c>
      <c r="E33" s="97">
        <v>32247</v>
      </c>
      <c r="F33" s="7"/>
      <c r="G33" s="3" t="s">
        <v>35</v>
      </c>
      <c r="H33" s="3" t="s">
        <v>40</v>
      </c>
      <c r="I33" s="3" t="s">
        <v>366</v>
      </c>
      <c r="J33" s="4" t="s">
        <v>37</v>
      </c>
      <c r="K33" s="4"/>
      <c r="L33" s="103"/>
      <c r="M33" s="4" t="s">
        <v>325</v>
      </c>
      <c r="N33" s="3">
        <v>2011</v>
      </c>
      <c r="O33" s="4" t="s">
        <v>326</v>
      </c>
    </row>
    <row r="34" spans="1:15" s="73" customFormat="1" ht="24.75" customHeight="1" x14ac:dyDescent="0.25">
      <c r="A34" s="3">
        <v>25</v>
      </c>
      <c r="B34" s="3">
        <v>25</v>
      </c>
      <c r="C34" s="95" t="s">
        <v>327</v>
      </c>
      <c r="D34" s="96" t="s">
        <v>328</v>
      </c>
      <c r="E34" s="97">
        <v>31206</v>
      </c>
      <c r="F34" s="7"/>
      <c r="G34" s="3" t="s">
        <v>35</v>
      </c>
      <c r="H34" s="3" t="s">
        <v>40</v>
      </c>
      <c r="I34" s="3" t="s">
        <v>366</v>
      </c>
      <c r="J34" s="4" t="s">
        <v>37</v>
      </c>
      <c r="K34" s="4"/>
      <c r="L34" s="103"/>
      <c r="M34" s="4" t="s">
        <v>329</v>
      </c>
      <c r="N34" s="3">
        <v>2007</v>
      </c>
      <c r="O34" s="4" t="s">
        <v>330</v>
      </c>
    </row>
    <row r="35" spans="1:15" s="73" customFormat="1" ht="24.75" customHeight="1" x14ac:dyDescent="0.25">
      <c r="A35" s="3">
        <v>26</v>
      </c>
      <c r="B35" s="3">
        <v>26</v>
      </c>
      <c r="C35" s="95" t="s">
        <v>324</v>
      </c>
      <c r="D35" s="96" t="s">
        <v>331</v>
      </c>
      <c r="E35" s="97">
        <v>33150</v>
      </c>
      <c r="F35" s="7"/>
      <c r="G35" s="3" t="s">
        <v>35</v>
      </c>
      <c r="H35" s="3" t="s">
        <v>40</v>
      </c>
      <c r="I35" s="3" t="s">
        <v>332</v>
      </c>
      <c r="J35" s="4" t="s">
        <v>61</v>
      </c>
      <c r="K35" s="4"/>
      <c r="L35" s="103"/>
      <c r="M35" s="4" t="s">
        <v>333</v>
      </c>
      <c r="N35" s="3">
        <v>2012</v>
      </c>
      <c r="O35" s="4" t="s">
        <v>334</v>
      </c>
    </row>
    <row r="36" spans="1:15" s="73" customFormat="1" ht="24.75" customHeight="1" x14ac:dyDescent="0.25">
      <c r="A36" s="3">
        <v>27</v>
      </c>
      <c r="B36" s="3">
        <v>27</v>
      </c>
      <c r="C36" s="95" t="s">
        <v>335</v>
      </c>
      <c r="D36" s="96" t="s">
        <v>109</v>
      </c>
      <c r="E36" s="97">
        <v>32765</v>
      </c>
      <c r="F36" s="7"/>
      <c r="G36" s="3" t="s">
        <v>35</v>
      </c>
      <c r="H36" s="3" t="s">
        <v>40</v>
      </c>
      <c r="I36" s="3" t="s">
        <v>366</v>
      </c>
      <c r="J36" s="4" t="s">
        <v>37</v>
      </c>
      <c r="K36" s="4"/>
      <c r="L36" s="103" t="s">
        <v>337</v>
      </c>
      <c r="M36" s="4"/>
      <c r="N36" s="3">
        <v>2013</v>
      </c>
      <c r="O36" s="4" t="s">
        <v>336</v>
      </c>
    </row>
    <row r="37" spans="1:15" s="73" customFormat="1" ht="24.75" customHeight="1" x14ac:dyDescent="0.25">
      <c r="A37" s="3">
        <v>28</v>
      </c>
      <c r="B37" s="3">
        <v>28</v>
      </c>
      <c r="C37" s="95" t="s">
        <v>368</v>
      </c>
      <c r="D37" s="96" t="s">
        <v>369</v>
      </c>
      <c r="E37" s="97">
        <v>29904</v>
      </c>
      <c r="F37" s="7"/>
      <c r="G37" s="3" t="s">
        <v>108</v>
      </c>
      <c r="H37" s="3" t="s">
        <v>40</v>
      </c>
      <c r="I37" s="3" t="s">
        <v>493</v>
      </c>
      <c r="J37" s="4" t="s">
        <v>61</v>
      </c>
      <c r="K37" s="4"/>
      <c r="L37" s="103"/>
      <c r="M37" s="4" t="s">
        <v>371</v>
      </c>
      <c r="N37" s="3">
        <v>2008</v>
      </c>
      <c r="O37" s="4" t="s">
        <v>372</v>
      </c>
    </row>
    <row r="38" spans="1:15" s="73" customFormat="1" ht="24.75" customHeight="1" x14ac:dyDescent="0.25">
      <c r="A38" s="3">
        <v>29</v>
      </c>
      <c r="B38" s="3">
        <v>29</v>
      </c>
      <c r="C38" s="95" t="s">
        <v>308</v>
      </c>
      <c r="D38" s="96" t="s">
        <v>376</v>
      </c>
      <c r="E38" s="97">
        <v>31098</v>
      </c>
      <c r="F38" s="7"/>
      <c r="G38" s="3" t="s">
        <v>39</v>
      </c>
      <c r="H38" s="3" t="s">
        <v>41</v>
      </c>
      <c r="I38" s="3" t="s">
        <v>366</v>
      </c>
      <c r="J38" s="4" t="s">
        <v>37</v>
      </c>
      <c r="K38" s="4" t="s">
        <v>112</v>
      </c>
      <c r="L38" s="4"/>
      <c r="M38" s="4" t="s">
        <v>379</v>
      </c>
      <c r="N38" s="104" t="s">
        <v>378</v>
      </c>
      <c r="O38" s="4" t="s">
        <v>377</v>
      </c>
    </row>
    <row r="39" spans="1:15" s="73" customFormat="1" ht="24.75" customHeight="1" x14ac:dyDescent="0.25">
      <c r="A39" s="3">
        <v>30</v>
      </c>
      <c r="B39" s="3">
        <v>30</v>
      </c>
      <c r="C39" s="95" t="s">
        <v>167</v>
      </c>
      <c r="D39" s="96" t="s">
        <v>380</v>
      </c>
      <c r="E39" s="97">
        <v>29088</v>
      </c>
      <c r="F39" s="7"/>
      <c r="G39" s="3" t="s">
        <v>35</v>
      </c>
      <c r="H39" s="3" t="s">
        <v>40</v>
      </c>
      <c r="I39" s="3" t="s">
        <v>496</v>
      </c>
      <c r="J39" s="4" t="s">
        <v>36</v>
      </c>
      <c r="K39" s="4"/>
      <c r="L39" s="103"/>
      <c r="M39" s="4" t="s">
        <v>381</v>
      </c>
      <c r="N39" s="3">
        <v>2004</v>
      </c>
      <c r="O39" s="4" t="s">
        <v>382</v>
      </c>
    </row>
    <row r="40" spans="1:15" s="73" customFormat="1" ht="24.75" customHeight="1" x14ac:dyDescent="0.25">
      <c r="A40" s="3">
        <v>31</v>
      </c>
      <c r="B40" s="3">
        <v>31</v>
      </c>
      <c r="C40" s="95" t="s">
        <v>383</v>
      </c>
      <c r="D40" s="96" t="s">
        <v>384</v>
      </c>
      <c r="E40" s="97">
        <v>30669</v>
      </c>
      <c r="F40" s="7"/>
      <c r="G40" s="3" t="s">
        <v>35</v>
      </c>
      <c r="H40" s="3" t="s">
        <v>40</v>
      </c>
      <c r="I40" s="3" t="s">
        <v>496</v>
      </c>
      <c r="J40" s="4" t="s">
        <v>36</v>
      </c>
      <c r="K40" s="4"/>
      <c r="L40" s="103"/>
      <c r="M40" s="4" t="s">
        <v>385</v>
      </c>
      <c r="N40" s="3">
        <v>2009</v>
      </c>
      <c r="O40" s="4" t="s">
        <v>386</v>
      </c>
    </row>
    <row r="41" spans="1:15" s="73" customFormat="1" ht="24.75" customHeight="1" x14ac:dyDescent="0.25">
      <c r="A41" s="3">
        <v>32</v>
      </c>
      <c r="B41" s="3">
        <v>32</v>
      </c>
      <c r="C41" s="95" t="s">
        <v>387</v>
      </c>
      <c r="D41" s="96" t="s">
        <v>339</v>
      </c>
      <c r="E41" s="97">
        <v>33592</v>
      </c>
      <c r="F41" s="7"/>
      <c r="G41" s="3" t="s">
        <v>35</v>
      </c>
      <c r="H41" s="3" t="s">
        <v>40</v>
      </c>
      <c r="I41" s="3" t="s">
        <v>495</v>
      </c>
      <c r="J41" s="4" t="s">
        <v>36</v>
      </c>
      <c r="K41" s="4"/>
      <c r="L41" s="103"/>
      <c r="M41" s="4" t="s">
        <v>388</v>
      </c>
      <c r="N41" s="3">
        <v>2019</v>
      </c>
      <c r="O41" s="4" t="s">
        <v>389</v>
      </c>
    </row>
    <row r="42" spans="1:15" s="73" customFormat="1" ht="24.75" customHeight="1" x14ac:dyDescent="0.25">
      <c r="A42" s="3">
        <v>33</v>
      </c>
      <c r="B42" s="3">
        <v>33</v>
      </c>
      <c r="C42" s="95" t="s">
        <v>236</v>
      </c>
      <c r="D42" s="96" t="s">
        <v>390</v>
      </c>
      <c r="E42" s="97">
        <v>31771</v>
      </c>
      <c r="F42" s="7"/>
      <c r="G42" s="3" t="s">
        <v>35</v>
      </c>
      <c r="H42" s="3" t="s">
        <v>40</v>
      </c>
      <c r="I42" s="3" t="s">
        <v>366</v>
      </c>
      <c r="J42" s="4" t="s">
        <v>37</v>
      </c>
      <c r="K42" s="4"/>
      <c r="L42" s="103"/>
      <c r="M42" s="4" t="s">
        <v>391</v>
      </c>
      <c r="N42" s="3">
        <v>2013</v>
      </c>
      <c r="O42" s="4" t="s">
        <v>392</v>
      </c>
    </row>
    <row r="43" spans="1:15" s="73" customFormat="1" ht="24.75" customHeight="1" x14ac:dyDescent="0.25">
      <c r="A43" s="3">
        <v>34</v>
      </c>
      <c r="B43" s="3">
        <v>34</v>
      </c>
      <c r="C43" s="95" t="s">
        <v>393</v>
      </c>
      <c r="D43" s="96" t="s">
        <v>323</v>
      </c>
      <c r="E43" s="97">
        <v>30882</v>
      </c>
      <c r="F43" s="7"/>
      <c r="G43" s="3" t="s">
        <v>35</v>
      </c>
      <c r="H43" s="3" t="s">
        <v>40</v>
      </c>
      <c r="I43" s="3" t="s">
        <v>366</v>
      </c>
      <c r="J43" s="4" t="s">
        <v>37</v>
      </c>
      <c r="K43" s="4"/>
      <c r="L43" s="103"/>
      <c r="M43" s="4" t="s">
        <v>394</v>
      </c>
      <c r="N43" s="3">
        <v>2007</v>
      </c>
      <c r="O43" s="4" t="s">
        <v>395</v>
      </c>
    </row>
    <row r="44" spans="1:15" s="73" customFormat="1" ht="24.75" customHeight="1" x14ac:dyDescent="0.25">
      <c r="A44" s="3">
        <v>35</v>
      </c>
      <c r="B44" s="3">
        <v>35</v>
      </c>
      <c r="C44" s="95" t="s">
        <v>180</v>
      </c>
      <c r="D44" s="96" t="s">
        <v>396</v>
      </c>
      <c r="E44" s="97">
        <v>28815</v>
      </c>
      <c r="F44" s="7"/>
      <c r="G44" s="3" t="s">
        <v>35</v>
      </c>
      <c r="H44" s="3" t="s">
        <v>40</v>
      </c>
      <c r="I44" s="3" t="s">
        <v>494</v>
      </c>
      <c r="J44" s="4" t="s">
        <v>36</v>
      </c>
      <c r="K44" s="4"/>
      <c r="L44" s="103"/>
      <c r="M44" s="4" t="s">
        <v>397</v>
      </c>
      <c r="N44" s="3">
        <v>2000</v>
      </c>
      <c r="O44" s="4" t="s">
        <v>398</v>
      </c>
    </row>
    <row r="45" spans="1:15" s="73" customFormat="1" ht="24.75" customHeight="1" x14ac:dyDescent="0.25">
      <c r="A45" s="3">
        <v>36</v>
      </c>
      <c r="B45" s="3">
        <v>36</v>
      </c>
      <c r="C45" s="95" t="s">
        <v>231</v>
      </c>
      <c r="D45" s="96" t="s">
        <v>402</v>
      </c>
      <c r="E45" s="97">
        <v>31915</v>
      </c>
      <c r="F45" s="7"/>
      <c r="G45" s="3" t="s">
        <v>35</v>
      </c>
      <c r="H45" s="3" t="s">
        <v>40</v>
      </c>
      <c r="I45" s="3" t="s">
        <v>366</v>
      </c>
      <c r="J45" s="4" t="s">
        <v>37</v>
      </c>
      <c r="K45" s="4"/>
      <c r="L45" s="103"/>
      <c r="M45" s="4" t="s">
        <v>404</v>
      </c>
      <c r="N45" s="3">
        <v>2011</v>
      </c>
      <c r="O45" s="4" t="s">
        <v>403</v>
      </c>
    </row>
    <row r="46" spans="1:15" s="73" customFormat="1" ht="24.75" customHeight="1" x14ac:dyDescent="0.25">
      <c r="A46" s="3">
        <v>37</v>
      </c>
      <c r="B46" s="3">
        <v>37</v>
      </c>
      <c r="C46" s="95" t="s">
        <v>167</v>
      </c>
      <c r="D46" s="96" t="s">
        <v>405</v>
      </c>
      <c r="E46" s="97">
        <v>29221</v>
      </c>
      <c r="F46" s="7"/>
      <c r="G46" s="3" t="s">
        <v>35</v>
      </c>
      <c r="H46" s="3" t="s">
        <v>40</v>
      </c>
      <c r="I46" s="3" t="s">
        <v>498</v>
      </c>
      <c r="J46" s="4" t="s">
        <v>36</v>
      </c>
      <c r="K46" s="4"/>
      <c r="L46" s="103"/>
      <c r="M46" s="4" t="s">
        <v>406</v>
      </c>
      <c r="N46" s="3">
        <v>2003</v>
      </c>
      <c r="O46" s="4" t="s">
        <v>407</v>
      </c>
    </row>
    <row r="47" spans="1:15" s="73" customFormat="1" ht="24.75" customHeight="1" x14ac:dyDescent="0.25">
      <c r="A47" s="3">
        <v>38</v>
      </c>
      <c r="B47" s="3">
        <v>38</v>
      </c>
      <c r="C47" s="95" t="s">
        <v>173</v>
      </c>
      <c r="D47" s="96" t="s">
        <v>408</v>
      </c>
      <c r="E47" s="97">
        <v>29652</v>
      </c>
      <c r="F47" s="7"/>
      <c r="G47" s="3" t="s">
        <v>35</v>
      </c>
      <c r="H47" s="3" t="s">
        <v>40</v>
      </c>
      <c r="I47" s="3" t="s">
        <v>498</v>
      </c>
      <c r="J47" s="4" t="s">
        <v>36</v>
      </c>
      <c r="K47" s="4"/>
      <c r="L47" s="103"/>
      <c r="M47" s="4" t="s">
        <v>409</v>
      </c>
      <c r="N47" s="3">
        <v>2012</v>
      </c>
      <c r="O47" s="4" t="s">
        <v>410</v>
      </c>
    </row>
    <row r="48" spans="1:15" s="73" customFormat="1" ht="24.75" customHeight="1" x14ac:dyDescent="0.25">
      <c r="A48" s="3">
        <v>39</v>
      </c>
      <c r="B48" s="3">
        <v>39</v>
      </c>
      <c r="C48" s="95" t="s">
        <v>411</v>
      </c>
      <c r="D48" s="96" t="s">
        <v>402</v>
      </c>
      <c r="E48" s="97">
        <v>31141</v>
      </c>
      <c r="F48" s="7"/>
      <c r="G48" s="3" t="s">
        <v>35</v>
      </c>
      <c r="H48" s="3" t="s">
        <v>40</v>
      </c>
      <c r="I48" s="3" t="s">
        <v>370</v>
      </c>
      <c r="J48" s="4" t="s">
        <v>61</v>
      </c>
      <c r="K48" s="4"/>
      <c r="L48" s="103"/>
      <c r="M48" s="4" t="s">
        <v>412</v>
      </c>
      <c r="N48" s="3">
        <v>2008</v>
      </c>
      <c r="O48" s="4" t="s">
        <v>413</v>
      </c>
    </row>
    <row r="49" spans="1:15" s="73" customFormat="1" ht="24.75" customHeight="1" x14ac:dyDescent="0.25">
      <c r="A49" s="3">
        <v>40</v>
      </c>
      <c r="B49" s="3">
        <v>40</v>
      </c>
      <c r="C49" s="101" t="s">
        <v>417</v>
      </c>
      <c r="D49" s="102" t="s">
        <v>418</v>
      </c>
      <c r="E49" s="74">
        <v>27984</v>
      </c>
      <c r="F49" s="75"/>
      <c r="G49" s="75" t="s">
        <v>35</v>
      </c>
      <c r="H49" s="3" t="s">
        <v>40</v>
      </c>
      <c r="I49" s="3" t="s">
        <v>366</v>
      </c>
      <c r="J49" s="4" t="s">
        <v>37</v>
      </c>
      <c r="K49" s="4"/>
      <c r="L49" s="105"/>
      <c r="M49" s="98">
        <v>7.15</v>
      </c>
      <c r="N49" s="3">
        <v>2001</v>
      </c>
      <c r="O49" s="4" t="s">
        <v>419</v>
      </c>
    </row>
    <row r="50" spans="1:15" s="73" customFormat="1" ht="24.75" customHeight="1" x14ac:dyDescent="0.25">
      <c r="A50" s="3">
        <v>41</v>
      </c>
      <c r="B50" s="3">
        <v>41</v>
      </c>
      <c r="C50" s="101" t="s">
        <v>428</v>
      </c>
      <c r="D50" s="106" t="s">
        <v>429</v>
      </c>
      <c r="E50" s="74">
        <v>31785</v>
      </c>
      <c r="F50" s="75"/>
      <c r="G50" s="75" t="s">
        <v>39</v>
      </c>
      <c r="H50" s="3" t="s">
        <v>40</v>
      </c>
      <c r="I50" s="3" t="s">
        <v>430</v>
      </c>
      <c r="J50" s="4" t="s">
        <v>36</v>
      </c>
      <c r="K50" s="4"/>
      <c r="L50" s="105"/>
      <c r="M50" s="98">
        <v>7.35</v>
      </c>
      <c r="N50" s="3">
        <v>2008</v>
      </c>
      <c r="O50" s="4" t="s">
        <v>431</v>
      </c>
    </row>
    <row r="51" spans="1:15" s="73" customFormat="1" ht="24.75" customHeight="1" x14ac:dyDescent="0.25">
      <c r="A51" s="3">
        <v>42</v>
      </c>
      <c r="B51" s="3">
        <v>42</v>
      </c>
      <c r="C51" s="101" t="s">
        <v>432</v>
      </c>
      <c r="D51" s="106" t="s">
        <v>433</v>
      </c>
      <c r="E51" s="74">
        <v>31542</v>
      </c>
      <c r="F51" s="75"/>
      <c r="G51" s="75" t="s">
        <v>39</v>
      </c>
      <c r="H51" s="3" t="s">
        <v>40</v>
      </c>
      <c r="I51" s="3" t="s">
        <v>500</v>
      </c>
      <c r="J51" s="4" t="s">
        <v>36</v>
      </c>
      <c r="K51" s="4"/>
      <c r="L51" s="105"/>
      <c r="M51" s="98">
        <v>7.16</v>
      </c>
      <c r="N51" s="3">
        <v>2010</v>
      </c>
      <c r="O51" s="4" t="s">
        <v>434</v>
      </c>
    </row>
    <row r="52" spans="1:15" s="73" customFormat="1" ht="24.75" customHeight="1" x14ac:dyDescent="0.25">
      <c r="A52" s="3">
        <v>43</v>
      </c>
      <c r="B52" s="3">
        <v>43</v>
      </c>
      <c r="C52" s="101" t="s">
        <v>43</v>
      </c>
      <c r="D52" s="106" t="s">
        <v>58</v>
      </c>
      <c r="E52" s="74">
        <v>26956</v>
      </c>
      <c r="F52" s="75"/>
      <c r="G52" s="75" t="s">
        <v>39</v>
      </c>
      <c r="H52" s="3" t="s">
        <v>40</v>
      </c>
      <c r="I52" s="3" t="s">
        <v>501</v>
      </c>
      <c r="J52" s="4" t="s">
        <v>36</v>
      </c>
      <c r="K52" s="4"/>
      <c r="L52" s="105"/>
      <c r="M52" s="98">
        <v>6.86</v>
      </c>
      <c r="N52" s="3">
        <v>2012</v>
      </c>
      <c r="O52" s="4" t="s">
        <v>435</v>
      </c>
    </row>
    <row r="53" spans="1:15" s="73" customFormat="1" ht="24.75" customHeight="1" x14ac:dyDescent="0.25">
      <c r="A53" s="3">
        <v>44</v>
      </c>
      <c r="B53" s="3">
        <v>44</v>
      </c>
      <c r="C53" s="101" t="s">
        <v>436</v>
      </c>
      <c r="D53" s="106" t="s">
        <v>437</v>
      </c>
      <c r="E53" s="74">
        <v>32059</v>
      </c>
      <c r="F53" s="75"/>
      <c r="G53" s="75" t="s">
        <v>35</v>
      </c>
      <c r="H53" s="3" t="s">
        <v>40</v>
      </c>
      <c r="I53" s="3" t="s">
        <v>370</v>
      </c>
      <c r="J53" s="4" t="s">
        <v>61</v>
      </c>
      <c r="K53" s="4"/>
      <c r="L53" s="105"/>
      <c r="M53" s="98">
        <v>6.4</v>
      </c>
      <c r="N53" s="3">
        <v>2010</v>
      </c>
      <c r="O53" s="4" t="s">
        <v>438</v>
      </c>
    </row>
    <row r="54" spans="1:15" s="73" customFormat="1" ht="24.75" customHeight="1" x14ac:dyDescent="0.25">
      <c r="A54" s="3">
        <v>45</v>
      </c>
      <c r="B54" s="3">
        <v>45</v>
      </c>
      <c r="C54" s="101" t="s">
        <v>231</v>
      </c>
      <c r="D54" s="106" t="s">
        <v>439</v>
      </c>
      <c r="E54" s="74">
        <v>30648</v>
      </c>
      <c r="F54" s="75"/>
      <c r="G54" s="75" t="s">
        <v>35</v>
      </c>
      <c r="H54" s="3" t="s">
        <v>40</v>
      </c>
      <c r="I54" s="3" t="s">
        <v>495</v>
      </c>
      <c r="J54" s="4" t="s">
        <v>36</v>
      </c>
      <c r="K54" s="4"/>
      <c r="L54" s="105"/>
      <c r="M54" s="98">
        <v>6.36</v>
      </c>
      <c r="N54" s="3">
        <v>2006</v>
      </c>
      <c r="O54" s="4" t="s">
        <v>440</v>
      </c>
    </row>
    <row r="55" spans="1:15" s="73" customFormat="1" ht="24.75" customHeight="1" x14ac:dyDescent="0.25">
      <c r="A55" s="3">
        <v>46</v>
      </c>
      <c r="B55" s="3">
        <v>46</v>
      </c>
      <c r="C55" s="107" t="s">
        <v>441</v>
      </c>
      <c r="D55" s="108" t="s">
        <v>384</v>
      </c>
      <c r="E55" s="109">
        <v>30609</v>
      </c>
      <c r="F55" s="110"/>
      <c r="G55" s="110" t="s">
        <v>39</v>
      </c>
      <c r="H55" s="89" t="s">
        <v>40</v>
      </c>
      <c r="I55" s="89" t="s">
        <v>494</v>
      </c>
      <c r="J55" s="62" t="s">
        <v>36</v>
      </c>
      <c r="K55" s="62"/>
      <c r="L55" s="111"/>
      <c r="M55" s="112">
        <v>6.93</v>
      </c>
      <c r="N55" s="89">
        <v>2015</v>
      </c>
      <c r="O55" s="62" t="s">
        <v>442</v>
      </c>
    </row>
    <row r="56" spans="1:15" s="73" customFormat="1" ht="24.75" customHeight="1" x14ac:dyDescent="0.25">
      <c r="A56" s="3">
        <v>47</v>
      </c>
      <c r="B56" s="3">
        <v>47</v>
      </c>
      <c r="C56" s="107" t="s">
        <v>509</v>
      </c>
      <c r="D56" s="108" t="s">
        <v>510</v>
      </c>
      <c r="E56" s="74">
        <v>27322</v>
      </c>
      <c r="F56" s="75"/>
      <c r="G56" s="75" t="s">
        <v>35</v>
      </c>
      <c r="H56" s="3" t="s">
        <v>511</v>
      </c>
      <c r="I56" s="3" t="s">
        <v>512</v>
      </c>
      <c r="J56" s="4" t="s">
        <v>36</v>
      </c>
      <c r="K56" s="4" t="s">
        <v>38</v>
      </c>
      <c r="L56" s="10"/>
      <c r="M56" s="98">
        <v>6.9</v>
      </c>
      <c r="N56" s="3">
        <v>1998</v>
      </c>
      <c r="O56" s="4" t="s">
        <v>513</v>
      </c>
    </row>
    <row r="57" spans="1:15" s="73" customFormat="1" ht="24.75" customHeight="1" x14ac:dyDescent="0.25">
      <c r="A57" s="3">
        <v>48</v>
      </c>
      <c r="B57" s="3">
        <v>48</v>
      </c>
      <c r="C57" s="107" t="s">
        <v>167</v>
      </c>
      <c r="D57" s="113" t="s">
        <v>547</v>
      </c>
      <c r="E57" s="74">
        <v>28606</v>
      </c>
      <c r="F57" s="75"/>
      <c r="G57" s="75" t="s">
        <v>35</v>
      </c>
      <c r="H57" s="3" t="s">
        <v>40</v>
      </c>
      <c r="I57" s="3" t="s">
        <v>549</v>
      </c>
      <c r="J57" s="4" t="s">
        <v>36</v>
      </c>
      <c r="K57" s="4"/>
      <c r="L57" s="10"/>
      <c r="M57" s="98">
        <v>7.14</v>
      </c>
      <c r="N57" s="3">
        <v>2015</v>
      </c>
      <c r="O57" s="4" t="s">
        <v>548</v>
      </c>
    </row>
    <row r="58" spans="1:15" s="73" customFormat="1" ht="24.75" customHeight="1" x14ac:dyDescent="0.25">
      <c r="A58" s="3">
        <v>49</v>
      </c>
      <c r="B58" s="3">
        <v>49</v>
      </c>
      <c r="C58" s="101" t="s">
        <v>533</v>
      </c>
      <c r="D58" s="178" t="s">
        <v>534</v>
      </c>
      <c r="E58" s="74">
        <v>29819</v>
      </c>
      <c r="F58" s="75"/>
      <c r="G58" s="75" t="s">
        <v>35</v>
      </c>
      <c r="H58" s="3" t="s">
        <v>40</v>
      </c>
      <c r="I58" s="3" t="s">
        <v>535</v>
      </c>
      <c r="J58" s="4" t="s">
        <v>61</v>
      </c>
      <c r="K58" s="4"/>
      <c r="L58" s="10"/>
      <c r="M58" s="98">
        <v>6.75</v>
      </c>
      <c r="N58" s="3">
        <v>2005</v>
      </c>
      <c r="O58" s="4" t="s">
        <v>536</v>
      </c>
    </row>
    <row r="59" spans="1:15" s="188" customFormat="1" ht="24" customHeight="1" x14ac:dyDescent="0.25">
      <c r="A59" s="3">
        <v>50</v>
      </c>
      <c r="B59" s="3">
        <v>50</v>
      </c>
      <c r="C59" s="182" t="s">
        <v>432</v>
      </c>
      <c r="D59" s="183" t="s">
        <v>563</v>
      </c>
      <c r="E59" s="184">
        <v>31392</v>
      </c>
      <c r="F59" s="184"/>
      <c r="G59" s="181" t="s">
        <v>53</v>
      </c>
      <c r="H59" s="181" t="s">
        <v>40</v>
      </c>
      <c r="I59" s="181" t="s">
        <v>564</v>
      </c>
      <c r="J59" s="185" t="s">
        <v>37</v>
      </c>
      <c r="K59" s="185"/>
      <c r="L59" s="186"/>
      <c r="M59" s="187">
        <v>7.24</v>
      </c>
      <c r="N59" s="181">
        <v>2015</v>
      </c>
      <c r="O59" s="185" t="s">
        <v>565</v>
      </c>
    </row>
    <row r="60" spans="1:15" s="188" customFormat="1" ht="23.25" customHeight="1" x14ac:dyDescent="0.25">
      <c r="A60" s="3">
        <v>51</v>
      </c>
      <c r="B60" s="3">
        <v>51</v>
      </c>
      <c r="C60" s="182" t="s">
        <v>566</v>
      </c>
      <c r="D60" s="183" t="s">
        <v>567</v>
      </c>
      <c r="E60" s="184">
        <v>26977</v>
      </c>
      <c r="F60" s="184"/>
      <c r="G60" s="181" t="s">
        <v>53</v>
      </c>
      <c r="H60" s="181" t="s">
        <v>40</v>
      </c>
      <c r="I60" s="181" t="s">
        <v>568</v>
      </c>
      <c r="J60" s="185" t="s">
        <v>36</v>
      </c>
      <c r="K60" s="185"/>
      <c r="L60" s="189"/>
      <c r="M60" s="190">
        <v>8</v>
      </c>
      <c r="N60" s="181">
        <v>2017</v>
      </c>
      <c r="O60" s="185" t="s">
        <v>569</v>
      </c>
    </row>
    <row r="61" spans="1:15" s="188" customFormat="1" ht="21" customHeight="1" x14ac:dyDescent="0.25">
      <c r="A61" s="3">
        <v>52</v>
      </c>
      <c r="B61" s="3">
        <v>52</v>
      </c>
      <c r="C61" s="182" t="s">
        <v>480</v>
      </c>
      <c r="D61" s="183" t="s">
        <v>570</v>
      </c>
      <c r="E61" s="184">
        <v>28802</v>
      </c>
      <c r="F61" s="184"/>
      <c r="G61" s="181" t="s">
        <v>35</v>
      </c>
      <c r="H61" s="181" t="s">
        <v>40</v>
      </c>
      <c r="I61" s="181" t="s">
        <v>564</v>
      </c>
      <c r="J61" s="185" t="s">
        <v>37</v>
      </c>
      <c r="K61" s="185"/>
      <c r="L61" s="186"/>
      <c r="M61" s="187">
        <v>5.5</v>
      </c>
      <c r="N61" s="181">
        <v>2010</v>
      </c>
      <c r="O61" s="185" t="s">
        <v>571</v>
      </c>
    </row>
    <row r="62" spans="1:15" s="73" customFormat="1" ht="24.75" customHeight="1" x14ac:dyDescent="0.25">
      <c r="A62" s="3">
        <v>53</v>
      </c>
      <c r="B62" s="3">
        <v>53</v>
      </c>
      <c r="C62" s="95" t="s">
        <v>228</v>
      </c>
      <c r="D62" s="96" t="s">
        <v>229</v>
      </c>
      <c r="E62" s="97">
        <v>28428</v>
      </c>
      <c r="F62" s="7"/>
      <c r="G62" s="3" t="s">
        <v>108</v>
      </c>
      <c r="H62" s="3" t="s">
        <v>40</v>
      </c>
      <c r="I62" s="3" t="s">
        <v>164</v>
      </c>
      <c r="J62" s="4" t="s">
        <v>37</v>
      </c>
      <c r="K62" s="103"/>
      <c r="L62" s="191" t="s">
        <v>557</v>
      </c>
      <c r="M62" s="192"/>
      <c r="N62" s="3">
        <v>1999</v>
      </c>
      <c r="O62" s="4" t="s">
        <v>230</v>
      </c>
    </row>
    <row r="63" spans="1:15" s="73" customFormat="1" ht="24.75" customHeight="1" x14ac:dyDescent="0.25">
      <c r="A63" s="3">
        <v>54</v>
      </c>
      <c r="B63" s="3">
        <v>54</v>
      </c>
      <c r="C63" s="95" t="s">
        <v>301</v>
      </c>
      <c r="D63" s="96" t="s">
        <v>269</v>
      </c>
      <c r="E63" s="97">
        <v>31259</v>
      </c>
      <c r="F63" s="7"/>
      <c r="G63" s="3" t="s">
        <v>39</v>
      </c>
      <c r="H63" s="3" t="s">
        <v>254</v>
      </c>
      <c r="I63" s="3" t="s">
        <v>340</v>
      </c>
      <c r="J63" s="4" t="s">
        <v>37</v>
      </c>
      <c r="K63" s="4"/>
      <c r="L63" s="191" t="s">
        <v>557</v>
      </c>
      <c r="M63" s="192"/>
      <c r="N63" s="3">
        <v>2008</v>
      </c>
      <c r="O63" s="4" t="s">
        <v>302</v>
      </c>
    </row>
    <row r="64" spans="1:15" s="73" customFormat="1" ht="24.75" customHeight="1" x14ac:dyDescent="0.25">
      <c r="A64" s="3">
        <v>55</v>
      </c>
      <c r="B64" s="3">
        <v>55</v>
      </c>
      <c r="C64" s="95" t="s">
        <v>471</v>
      </c>
      <c r="D64" s="96" t="s">
        <v>313</v>
      </c>
      <c r="E64" s="97">
        <v>26994</v>
      </c>
      <c r="F64" s="7"/>
      <c r="G64" s="3" t="s">
        <v>35</v>
      </c>
      <c r="H64" s="3" t="s">
        <v>40</v>
      </c>
      <c r="I64" s="3" t="s">
        <v>277</v>
      </c>
      <c r="J64" s="4" t="s">
        <v>36</v>
      </c>
      <c r="K64" s="4"/>
      <c r="L64" s="191" t="s">
        <v>558</v>
      </c>
      <c r="M64" s="192"/>
      <c r="N64" s="3">
        <v>1995</v>
      </c>
      <c r="O64" s="4" t="s">
        <v>472</v>
      </c>
    </row>
    <row r="65" spans="1:15" s="73" customFormat="1" ht="24.75" customHeight="1" x14ac:dyDescent="0.25">
      <c r="A65" s="3">
        <v>56</v>
      </c>
      <c r="B65" s="3">
        <v>56</v>
      </c>
      <c r="C65" s="95" t="s">
        <v>364</v>
      </c>
      <c r="D65" s="96" t="s">
        <v>365</v>
      </c>
      <c r="E65" s="97">
        <v>28300</v>
      </c>
      <c r="F65" s="7"/>
      <c r="G65" s="3" t="s">
        <v>35</v>
      </c>
      <c r="H65" s="3" t="s">
        <v>40</v>
      </c>
      <c r="I65" s="3" t="s">
        <v>366</v>
      </c>
      <c r="J65" s="4" t="s">
        <v>37</v>
      </c>
      <c r="K65" s="103"/>
      <c r="L65" s="191" t="s">
        <v>557</v>
      </c>
      <c r="M65" s="192"/>
      <c r="N65" s="3">
        <v>2000</v>
      </c>
      <c r="O65" s="4" t="s">
        <v>367</v>
      </c>
    </row>
    <row r="66" spans="1:15" s="73" customFormat="1" ht="24.75" customHeight="1" x14ac:dyDescent="0.25">
      <c r="A66" s="3">
        <v>57</v>
      </c>
      <c r="B66" s="3">
        <v>57</v>
      </c>
      <c r="C66" s="95" t="s">
        <v>399</v>
      </c>
      <c r="D66" s="96" t="s">
        <v>400</v>
      </c>
      <c r="E66" s="97">
        <v>28064</v>
      </c>
      <c r="F66" s="7"/>
      <c r="G66" s="3" t="s">
        <v>35</v>
      </c>
      <c r="H66" s="3" t="s">
        <v>40</v>
      </c>
      <c r="I66" s="3" t="s">
        <v>497</v>
      </c>
      <c r="J66" s="4" t="s">
        <v>36</v>
      </c>
      <c r="K66" s="4"/>
      <c r="L66" s="191" t="s">
        <v>558</v>
      </c>
      <c r="M66" s="192"/>
      <c r="N66" s="3">
        <v>1999</v>
      </c>
      <c r="O66" s="4" t="s">
        <v>401</v>
      </c>
    </row>
    <row r="67" spans="1:15" s="73" customFormat="1" ht="24.75" customHeight="1" x14ac:dyDescent="0.25">
      <c r="A67" s="3">
        <v>58</v>
      </c>
      <c r="B67" s="3">
        <v>58</v>
      </c>
      <c r="C67" s="95" t="s">
        <v>414</v>
      </c>
      <c r="D67" s="96" t="s">
        <v>415</v>
      </c>
      <c r="E67" s="97">
        <v>30276</v>
      </c>
      <c r="F67" s="7"/>
      <c r="G67" s="3" t="s">
        <v>35</v>
      </c>
      <c r="H67" s="3" t="s">
        <v>40</v>
      </c>
      <c r="I67" s="3" t="s">
        <v>499</v>
      </c>
      <c r="J67" s="4" t="s">
        <v>36</v>
      </c>
      <c r="K67" s="4"/>
      <c r="L67" s="191" t="s">
        <v>559</v>
      </c>
      <c r="M67" s="192"/>
      <c r="N67" s="3">
        <v>2008</v>
      </c>
      <c r="O67" s="4" t="s">
        <v>416</v>
      </c>
    </row>
    <row r="68" spans="1:15" s="73" customFormat="1" ht="24.75" customHeight="1" x14ac:dyDescent="0.25">
      <c r="A68" s="3">
        <v>59</v>
      </c>
      <c r="B68" s="3">
        <v>59</v>
      </c>
      <c r="C68" s="95" t="s">
        <v>373</v>
      </c>
      <c r="D68" s="96" t="s">
        <v>374</v>
      </c>
      <c r="E68" s="97">
        <v>30401</v>
      </c>
      <c r="F68" s="7"/>
      <c r="G68" s="3" t="s">
        <v>35</v>
      </c>
      <c r="H68" s="3" t="s">
        <v>40</v>
      </c>
      <c r="I68" s="3" t="s">
        <v>366</v>
      </c>
      <c r="J68" s="4" t="s">
        <v>37</v>
      </c>
      <c r="K68" s="4"/>
      <c r="L68" s="191"/>
      <c r="M68" s="192"/>
      <c r="N68" s="3"/>
      <c r="O68" s="4" t="s">
        <v>375</v>
      </c>
    </row>
    <row r="69" spans="1:15" s="99" customFormat="1" ht="21" customHeight="1" x14ac:dyDescent="0.25">
      <c r="A69" s="173" t="s">
        <v>572</v>
      </c>
      <c r="B69" s="82"/>
      <c r="C69" s="131"/>
      <c r="D69" s="132"/>
      <c r="E69" s="133"/>
      <c r="F69" s="134"/>
      <c r="G69" s="134"/>
      <c r="H69" s="82"/>
      <c r="I69" s="82"/>
      <c r="J69" s="135"/>
      <c r="K69" s="135"/>
      <c r="L69" s="83"/>
      <c r="M69" s="136"/>
      <c r="N69" s="82"/>
      <c r="O69" s="135"/>
    </row>
    <row r="70" spans="1:15" s="99" customFormat="1" ht="21" customHeight="1" x14ac:dyDescent="0.25">
      <c r="A70" s="82"/>
      <c r="B70" s="82"/>
      <c r="C70" s="131"/>
      <c r="D70" s="132"/>
      <c r="E70" s="133"/>
      <c r="F70" s="134"/>
      <c r="G70" s="134"/>
      <c r="H70" s="82"/>
      <c r="I70" s="82"/>
      <c r="J70" s="135"/>
      <c r="K70" s="135"/>
      <c r="L70" s="83"/>
      <c r="M70" s="136"/>
      <c r="N70" s="82"/>
      <c r="O70" s="135"/>
    </row>
    <row r="71" spans="1:15" s="99" customFormat="1" ht="21" customHeight="1" x14ac:dyDescent="0.25">
      <c r="A71" s="82"/>
      <c r="B71" s="82"/>
      <c r="C71" s="131"/>
      <c r="D71" s="132"/>
      <c r="E71" s="133"/>
      <c r="F71" s="134"/>
      <c r="G71" s="134"/>
      <c r="H71" s="82"/>
      <c r="I71" s="82"/>
      <c r="J71" s="135"/>
      <c r="K71" s="135"/>
      <c r="L71" s="83"/>
      <c r="M71" s="136"/>
      <c r="N71" s="82"/>
      <c r="O71" s="135"/>
    </row>
    <row r="72" spans="1:15" s="99" customFormat="1" ht="21" customHeight="1" x14ac:dyDescent="0.25">
      <c r="A72" s="82"/>
      <c r="B72" s="82"/>
      <c r="C72" s="131"/>
      <c r="D72" s="132"/>
      <c r="E72" s="133"/>
      <c r="F72" s="134"/>
      <c r="G72" s="134"/>
      <c r="H72" s="82"/>
      <c r="I72" s="82"/>
      <c r="J72" s="135"/>
      <c r="K72" s="135"/>
      <c r="L72" s="83"/>
      <c r="M72" s="136"/>
      <c r="N72" s="82"/>
      <c r="O72" s="135"/>
    </row>
    <row r="73" spans="1:15" s="99" customFormat="1" ht="21" customHeight="1" x14ac:dyDescent="0.25">
      <c r="A73" s="82"/>
      <c r="B73" s="82"/>
      <c r="C73" s="137"/>
      <c r="D73" s="138"/>
      <c r="E73" s="139"/>
      <c r="F73" s="81"/>
      <c r="G73" s="82"/>
      <c r="H73" s="82"/>
      <c r="I73" s="82"/>
      <c r="J73" s="135"/>
      <c r="K73" s="135"/>
      <c r="L73" s="83"/>
      <c r="M73" s="136"/>
      <c r="N73" s="82"/>
      <c r="O73" s="135"/>
    </row>
    <row r="74" spans="1:15" x14ac:dyDescent="0.25">
      <c r="A74" s="164"/>
    </row>
  </sheetData>
  <autoFilter ref="A9:O9"/>
  <mergeCells count="13">
    <mergeCell ref="A6:O6"/>
    <mergeCell ref="A1:F1"/>
    <mergeCell ref="I1:N1"/>
    <mergeCell ref="I2:N2"/>
    <mergeCell ref="A4:O4"/>
    <mergeCell ref="A5:O5"/>
    <mergeCell ref="L68:M68"/>
    <mergeCell ref="L66:M66"/>
    <mergeCell ref="L67:M67"/>
    <mergeCell ref="L63:M63"/>
    <mergeCell ref="L62:M62"/>
    <mergeCell ref="L64:M64"/>
    <mergeCell ref="L65:M65"/>
  </mergeCells>
  <pageMargins left="0.31496062992125984" right="0.23622047244094491" top="0.19685039370078741" bottom="0.19685039370078741" header="0.19685039370078741" footer="0.23622047244094491"/>
  <pageSetup paperSize="9" orientation="landscape" r:id="rId1"/>
  <headerFooter>
    <oddFooter>&amp;CPage &amp;P of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30"/>
  <sheetViews>
    <sheetView zoomScale="90" zoomScaleNormal="90" workbookViewId="0">
      <selection activeCell="P1" sqref="P1:Y1048576"/>
    </sheetView>
  </sheetViews>
  <sheetFormatPr defaultColWidth="9.140625" defaultRowHeight="15" x14ac:dyDescent="0.25"/>
  <cols>
    <col min="1" max="1" width="3.5703125" style="152" customWidth="1"/>
    <col min="2" max="2" width="6" style="152" customWidth="1"/>
    <col min="3" max="3" width="14.42578125" style="140" customWidth="1"/>
    <col min="4" max="4" width="6.42578125" style="140" bestFit="1" customWidth="1"/>
    <col min="5" max="5" width="9.7109375" style="152" customWidth="1"/>
    <col min="6" max="6" width="9.7109375" style="140" hidden="1" customWidth="1"/>
    <col min="7" max="7" width="5.85546875" style="140" customWidth="1"/>
    <col min="8" max="8" width="5.140625" style="140" customWidth="1"/>
    <col min="9" max="9" width="44.42578125" style="140" customWidth="1"/>
    <col min="10" max="10" width="4.85546875" style="140" customWidth="1"/>
    <col min="11" max="11" width="5.42578125" style="140" customWidth="1"/>
    <col min="12" max="12" width="7.7109375" style="140" customWidth="1"/>
    <col min="13" max="13" width="9.5703125" style="154" customWidth="1"/>
    <col min="14" max="14" width="8.5703125" style="152" customWidth="1"/>
    <col min="15" max="15" width="9.5703125" style="140" customWidth="1"/>
    <col min="16" max="16384" width="9.140625" style="140"/>
  </cols>
  <sheetData>
    <row r="1" spans="1:15" s="39" customFormat="1" x14ac:dyDescent="0.25">
      <c r="A1" s="202" t="s">
        <v>25</v>
      </c>
      <c r="B1" s="202"/>
      <c r="C1" s="202"/>
      <c r="D1" s="202"/>
      <c r="E1" s="202"/>
      <c r="F1" s="202"/>
      <c r="G1" s="140"/>
      <c r="H1" s="140"/>
      <c r="I1" s="203" t="s">
        <v>26</v>
      </c>
      <c r="J1" s="203"/>
      <c r="K1" s="203"/>
      <c r="L1" s="203"/>
      <c r="M1" s="203"/>
      <c r="N1" s="203"/>
      <c r="O1" s="141"/>
    </row>
    <row r="2" spans="1:15" s="39" customFormat="1" ht="15.75" x14ac:dyDescent="0.25">
      <c r="A2" s="141" t="s">
        <v>27</v>
      </c>
      <c r="B2" s="141"/>
      <c r="C2" s="141"/>
      <c r="D2" s="141"/>
      <c r="E2" s="141"/>
      <c r="F2" s="141"/>
      <c r="G2" s="142"/>
      <c r="H2" s="142"/>
      <c r="I2" s="204" t="s">
        <v>28</v>
      </c>
      <c r="J2" s="204"/>
      <c r="K2" s="204"/>
      <c r="L2" s="204"/>
      <c r="M2" s="204"/>
      <c r="N2" s="204"/>
      <c r="O2" s="143"/>
    </row>
    <row r="3" spans="1:15" s="39" customFormat="1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  <c r="O3" s="144"/>
    </row>
    <row r="4" spans="1:15" s="39" customFormat="1" x14ac:dyDescent="0.25">
      <c r="A4" s="205" t="s">
        <v>126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5" s="39" customFormat="1" ht="13.5" customHeight="1" x14ac:dyDescent="0.25">
      <c r="A5" s="205" t="s">
        <v>29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1:15" s="39" customFormat="1" x14ac:dyDescent="0.25">
      <c r="A6" s="201" t="s">
        <v>560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15" s="39" customFormat="1" ht="18" customHeight="1" x14ac:dyDescent="0.25">
      <c r="A7" s="121" t="s">
        <v>34</v>
      </c>
      <c r="B7" s="122"/>
      <c r="C7" s="122"/>
      <c r="D7" s="122"/>
      <c r="E7" s="123"/>
      <c r="F7" s="123"/>
      <c r="G7" s="123"/>
      <c r="H7" s="123"/>
      <c r="I7" s="123"/>
      <c r="J7" s="123"/>
      <c r="K7" s="123"/>
      <c r="L7" s="123"/>
      <c r="M7" s="123"/>
      <c r="N7" s="124"/>
      <c r="O7" s="123"/>
    </row>
    <row r="8" spans="1:15" s="39" customFormat="1" ht="15.75" customHeight="1" x14ac:dyDescent="0.25">
      <c r="A8" s="35" t="s">
        <v>50</v>
      </c>
      <c r="B8" s="122"/>
      <c r="C8" s="122"/>
      <c r="D8" s="122"/>
      <c r="E8" s="123"/>
      <c r="F8" s="123"/>
      <c r="G8" s="123"/>
      <c r="H8" s="123"/>
      <c r="I8" s="123"/>
      <c r="J8" s="123"/>
      <c r="K8" s="123"/>
      <c r="L8" s="123"/>
      <c r="M8" s="123"/>
      <c r="N8" s="124"/>
      <c r="O8" s="123"/>
    </row>
    <row r="9" spans="1:15" ht="25.5" x14ac:dyDescent="0.25">
      <c r="A9" s="125" t="s">
        <v>24</v>
      </c>
      <c r="B9" s="27" t="s">
        <v>32</v>
      </c>
      <c r="C9" s="126" t="s">
        <v>22</v>
      </c>
      <c r="D9" s="127" t="s">
        <v>21</v>
      </c>
      <c r="E9" s="27" t="s">
        <v>20</v>
      </c>
      <c r="F9" s="27" t="s">
        <v>19</v>
      </c>
      <c r="G9" s="27" t="s">
        <v>18</v>
      </c>
      <c r="H9" s="27" t="s">
        <v>17</v>
      </c>
      <c r="I9" s="27" t="s">
        <v>16</v>
      </c>
      <c r="J9" s="27" t="s">
        <v>15</v>
      </c>
      <c r="K9" s="27" t="s">
        <v>14</v>
      </c>
      <c r="L9" s="128" t="s">
        <v>31</v>
      </c>
      <c r="M9" s="129" t="s">
        <v>30</v>
      </c>
      <c r="N9" s="27" t="s">
        <v>5</v>
      </c>
      <c r="O9" s="27" t="s">
        <v>4</v>
      </c>
    </row>
    <row r="10" spans="1:15" s="146" customFormat="1" ht="20.25" customHeight="1" x14ac:dyDescent="0.25">
      <c r="A10" s="3">
        <v>1</v>
      </c>
      <c r="B10" s="3">
        <v>1</v>
      </c>
      <c r="C10" s="95" t="s">
        <v>134</v>
      </c>
      <c r="D10" s="96" t="s">
        <v>135</v>
      </c>
      <c r="E10" s="4" t="s">
        <v>136</v>
      </c>
      <c r="F10" s="7" t="str">
        <f>TEXT(E10,"dd/mm/yyyy")</f>
        <v>15/01/1997</v>
      </c>
      <c r="G10" s="3" t="s">
        <v>39</v>
      </c>
      <c r="H10" s="3" t="s">
        <v>54</v>
      </c>
      <c r="I10" s="3" t="s">
        <v>137</v>
      </c>
      <c r="J10" s="4" t="s">
        <v>37</v>
      </c>
      <c r="K10" s="4"/>
      <c r="L10" s="10">
        <v>2.76</v>
      </c>
      <c r="M10" s="98"/>
      <c r="N10" s="3">
        <v>2019</v>
      </c>
      <c r="O10" s="4" t="s">
        <v>138</v>
      </c>
    </row>
    <row r="11" spans="1:15" s="146" customFormat="1" ht="20.25" customHeight="1" x14ac:dyDescent="0.25">
      <c r="A11" s="3">
        <v>2</v>
      </c>
      <c r="B11" s="3">
        <v>2</v>
      </c>
      <c r="C11" s="95" t="s">
        <v>129</v>
      </c>
      <c r="D11" s="96" t="s">
        <v>130</v>
      </c>
      <c r="E11" s="4" t="s">
        <v>131</v>
      </c>
      <c r="F11" s="7" t="str">
        <f>TEXT(E11,"dd/mm/yyyy")</f>
        <v>14/07/1997</v>
      </c>
      <c r="G11" s="3" t="s">
        <v>35</v>
      </c>
      <c r="H11" s="3" t="s">
        <v>40</v>
      </c>
      <c r="I11" s="3" t="s">
        <v>132</v>
      </c>
      <c r="J11" s="4" t="s">
        <v>37</v>
      </c>
      <c r="K11" s="4"/>
      <c r="L11" s="10">
        <v>2.14</v>
      </c>
      <c r="M11" s="98"/>
      <c r="N11" s="3">
        <v>2020</v>
      </c>
      <c r="O11" s="4" t="s">
        <v>133</v>
      </c>
    </row>
    <row r="12" spans="1:15" s="146" customFormat="1" ht="20.25" customHeight="1" x14ac:dyDescent="0.25">
      <c r="A12" s="3">
        <v>3</v>
      </c>
      <c r="B12" s="3">
        <v>3</v>
      </c>
      <c r="C12" s="95" t="s">
        <v>143</v>
      </c>
      <c r="D12" s="96" t="s">
        <v>104</v>
      </c>
      <c r="E12" s="97">
        <v>35691</v>
      </c>
      <c r="F12" s="7" t="str">
        <f t="shared" ref="F12:F24" si="0">TEXT(E12,"dd/mm/yyyy")</f>
        <v>18/09/1997</v>
      </c>
      <c r="G12" s="3" t="s">
        <v>53</v>
      </c>
      <c r="H12" s="3" t="s">
        <v>40</v>
      </c>
      <c r="I12" s="3" t="s">
        <v>151</v>
      </c>
      <c r="J12" s="4" t="s">
        <v>36</v>
      </c>
      <c r="K12" s="4"/>
      <c r="L12" s="10">
        <v>2.67</v>
      </c>
      <c r="M12" s="148"/>
      <c r="N12" s="3">
        <v>2019</v>
      </c>
      <c r="O12" s="4" t="s">
        <v>144</v>
      </c>
    </row>
    <row r="13" spans="1:15" s="146" customFormat="1" ht="20.25" customHeight="1" x14ac:dyDescent="0.25">
      <c r="A13" s="3">
        <v>4</v>
      </c>
      <c r="B13" s="3">
        <v>4</v>
      </c>
      <c r="C13" s="95" t="s">
        <v>148</v>
      </c>
      <c r="D13" s="96" t="s">
        <v>76</v>
      </c>
      <c r="E13" s="97">
        <v>35591</v>
      </c>
      <c r="F13" s="7" t="str">
        <f t="shared" si="0"/>
        <v>10/06/1997</v>
      </c>
      <c r="G13" s="3" t="s">
        <v>53</v>
      </c>
      <c r="H13" s="3" t="s">
        <v>40</v>
      </c>
      <c r="I13" s="3" t="s">
        <v>149</v>
      </c>
      <c r="J13" s="4" t="s">
        <v>37</v>
      </c>
      <c r="K13" s="4"/>
      <c r="L13" s="10">
        <v>2.93</v>
      </c>
      <c r="M13" s="98"/>
      <c r="N13" s="3">
        <v>2019</v>
      </c>
      <c r="O13" s="4" t="s">
        <v>150</v>
      </c>
    </row>
    <row r="14" spans="1:15" s="146" customFormat="1" ht="20.25" customHeight="1" x14ac:dyDescent="0.25">
      <c r="A14" s="3">
        <v>5</v>
      </c>
      <c r="B14" s="3">
        <v>5</v>
      </c>
      <c r="C14" s="95" t="s">
        <v>43</v>
      </c>
      <c r="D14" s="96" t="s">
        <v>96</v>
      </c>
      <c r="E14" s="97">
        <v>33725</v>
      </c>
      <c r="F14" s="7" t="str">
        <f t="shared" si="0"/>
        <v>01/05/1992</v>
      </c>
      <c r="G14" s="3" t="s">
        <v>53</v>
      </c>
      <c r="H14" s="3" t="s">
        <v>80</v>
      </c>
      <c r="I14" s="3" t="s">
        <v>147</v>
      </c>
      <c r="J14" s="4" t="s">
        <v>37</v>
      </c>
      <c r="K14" s="4" t="s">
        <v>112</v>
      </c>
      <c r="L14" s="10">
        <v>2.54</v>
      </c>
      <c r="M14" s="98"/>
      <c r="N14" s="3">
        <v>2015</v>
      </c>
      <c r="O14" s="4" t="s">
        <v>211</v>
      </c>
    </row>
    <row r="15" spans="1:15" s="146" customFormat="1" ht="20.25" customHeight="1" x14ac:dyDescent="0.25">
      <c r="A15" s="3">
        <v>6</v>
      </c>
      <c r="B15" s="3">
        <v>6</v>
      </c>
      <c r="C15" s="95" t="s">
        <v>212</v>
      </c>
      <c r="D15" s="96" t="s">
        <v>188</v>
      </c>
      <c r="E15" s="97">
        <v>34979</v>
      </c>
      <c r="F15" s="7" t="str">
        <f t="shared" si="0"/>
        <v>07/10/1995</v>
      </c>
      <c r="G15" s="3" t="s">
        <v>53</v>
      </c>
      <c r="H15" s="3" t="s">
        <v>80</v>
      </c>
      <c r="I15" s="3" t="s">
        <v>213</v>
      </c>
      <c r="J15" s="4" t="s">
        <v>37</v>
      </c>
      <c r="K15" s="4" t="s">
        <v>112</v>
      </c>
      <c r="L15" s="10">
        <v>2.58</v>
      </c>
      <c r="M15" s="98"/>
      <c r="N15" s="3">
        <v>2018</v>
      </c>
      <c r="O15" s="4" t="s">
        <v>214</v>
      </c>
    </row>
    <row r="16" spans="1:15" s="146" customFormat="1" ht="20.25" customHeight="1" x14ac:dyDescent="0.25">
      <c r="A16" s="3">
        <v>7</v>
      </c>
      <c r="B16" s="3">
        <v>7</v>
      </c>
      <c r="C16" s="95" t="s">
        <v>215</v>
      </c>
      <c r="D16" s="96" t="s">
        <v>216</v>
      </c>
      <c r="E16" s="97">
        <v>30451</v>
      </c>
      <c r="F16" s="7" t="str">
        <f t="shared" si="0"/>
        <v>15/05/1983</v>
      </c>
      <c r="G16" s="3" t="s">
        <v>53</v>
      </c>
      <c r="H16" s="3" t="s">
        <v>40</v>
      </c>
      <c r="I16" s="3" t="s">
        <v>132</v>
      </c>
      <c r="J16" s="4" t="s">
        <v>37</v>
      </c>
      <c r="K16" s="4"/>
      <c r="L16" s="10"/>
      <c r="M16" s="98">
        <v>6.29</v>
      </c>
      <c r="N16" s="3">
        <v>2007</v>
      </c>
      <c r="O16" s="4" t="s">
        <v>217</v>
      </c>
    </row>
    <row r="17" spans="1:15" s="146" customFormat="1" ht="20.25" customHeight="1" x14ac:dyDescent="0.25">
      <c r="A17" s="3">
        <v>8</v>
      </c>
      <c r="B17" s="3">
        <v>8</v>
      </c>
      <c r="C17" s="95" t="s">
        <v>218</v>
      </c>
      <c r="D17" s="96" t="s">
        <v>219</v>
      </c>
      <c r="E17" s="97">
        <v>33543</v>
      </c>
      <c r="F17" s="7" t="str">
        <f t="shared" si="0"/>
        <v>01/11/1991</v>
      </c>
      <c r="G17" s="3" t="s">
        <v>53</v>
      </c>
      <c r="H17" s="3" t="s">
        <v>41</v>
      </c>
      <c r="I17" s="3" t="s">
        <v>220</v>
      </c>
      <c r="J17" s="4" t="s">
        <v>36</v>
      </c>
      <c r="K17" s="4" t="s">
        <v>38</v>
      </c>
      <c r="L17" s="10"/>
      <c r="M17" s="98">
        <v>7.63</v>
      </c>
      <c r="N17" s="3">
        <v>2013</v>
      </c>
      <c r="O17" s="4" t="s">
        <v>221</v>
      </c>
    </row>
    <row r="18" spans="1:15" s="146" customFormat="1" ht="20.25" customHeight="1" x14ac:dyDescent="0.25">
      <c r="A18" s="3">
        <v>9</v>
      </c>
      <c r="B18" s="3">
        <v>9</v>
      </c>
      <c r="C18" s="95" t="s">
        <v>43</v>
      </c>
      <c r="D18" s="96" t="s">
        <v>279</v>
      </c>
      <c r="E18" s="97">
        <v>30782</v>
      </c>
      <c r="F18" s="7" t="str">
        <f t="shared" si="0"/>
        <v>10/04/1984</v>
      </c>
      <c r="G18" s="3" t="s">
        <v>39</v>
      </c>
      <c r="H18" s="3" t="s">
        <v>54</v>
      </c>
      <c r="I18" s="3" t="s">
        <v>280</v>
      </c>
      <c r="J18" s="4" t="s">
        <v>36</v>
      </c>
      <c r="K18" s="4"/>
      <c r="L18" s="10"/>
      <c r="M18" s="98">
        <v>6.82</v>
      </c>
      <c r="N18" s="3">
        <v>2014</v>
      </c>
      <c r="O18" s="4" t="s">
        <v>281</v>
      </c>
    </row>
    <row r="19" spans="1:15" s="146" customFormat="1" ht="20.25" customHeight="1" x14ac:dyDescent="0.25">
      <c r="A19" s="3">
        <v>10</v>
      </c>
      <c r="B19" s="3">
        <v>10</v>
      </c>
      <c r="C19" s="95" t="s">
        <v>125</v>
      </c>
      <c r="D19" s="96" t="s">
        <v>282</v>
      </c>
      <c r="E19" s="97">
        <v>31058</v>
      </c>
      <c r="F19" s="7" t="str">
        <f t="shared" si="0"/>
        <v>11/01/1985</v>
      </c>
      <c r="G19" s="3" t="s">
        <v>53</v>
      </c>
      <c r="H19" s="3" t="s">
        <v>40</v>
      </c>
      <c r="I19" s="3" t="s">
        <v>283</v>
      </c>
      <c r="J19" s="4" t="s">
        <v>37</v>
      </c>
      <c r="K19" s="4"/>
      <c r="L19" s="10"/>
      <c r="M19" s="98">
        <v>7.84</v>
      </c>
      <c r="N19" s="3">
        <v>2012</v>
      </c>
      <c r="O19" s="4" t="s">
        <v>284</v>
      </c>
    </row>
    <row r="20" spans="1:15" s="146" customFormat="1" ht="20.25" customHeight="1" x14ac:dyDescent="0.25">
      <c r="A20" s="3">
        <v>11</v>
      </c>
      <c r="B20" s="3">
        <v>11</v>
      </c>
      <c r="C20" s="95" t="s">
        <v>289</v>
      </c>
      <c r="D20" s="96" t="s">
        <v>290</v>
      </c>
      <c r="E20" s="97">
        <v>33268</v>
      </c>
      <c r="F20" s="7" t="str">
        <f t="shared" si="0"/>
        <v>30/01/1991</v>
      </c>
      <c r="G20" s="3" t="s">
        <v>39</v>
      </c>
      <c r="H20" s="3" t="s">
        <v>40</v>
      </c>
      <c r="I20" s="3" t="s">
        <v>291</v>
      </c>
      <c r="J20" s="4" t="s">
        <v>37</v>
      </c>
      <c r="K20" s="4"/>
      <c r="L20" s="10"/>
      <c r="M20" s="98">
        <v>6.91</v>
      </c>
      <c r="N20" s="3">
        <v>2012</v>
      </c>
      <c r="O20" s="4" t="s">
        <v>292</v>
      </c>
    </row>
    <row r="21" spans="1:15" s="146" customFormat="1" ht="20.25" customHeight="1" x14ac:dyDescent="0.25">
      <c r="A21" s="3">
        <v>12</v>
      </c>
      <c r="B21" s="3">
        <v>12</v>
      </c>
      <c r="C21" s="95" t="s">
        <v>155</v>
      </c>
      <c r="D21" s="96" t="s">
        <v>421</v>
      </c>
      <c r="E21" s="97">
        <v>33142</v>
      </c>
      <c r="F21" s="7" t="str">
        <f t="shared" si="0"/>
        <v>26/09/1990</v>
      </c>
      <c r="G21" s="3" t="s">
        <v>35</v>
      </c>
      <c r="H21" s="3" t="s">
        <v>40</v>
      </c>
      <c r="I21" s="3" t="s">
        <v>422</v>
      </c>
      <c r="J21" s="4" t="s">
        <v>37</v>
      </c>
      <c r="K21" s="4"/>
      <c r="L21" s="10"/>
      <c r="M21" s="98">
        <v>7.2</v>
      </c>
      <c r="N21" s="3">
        <v>2016</v>
      </c>
      <c r="O21" s="4" t="s">
        <v>423</v>
      </c>
    </row>
    <row r="22" spans="1:15" s="146" customFormat="1" ht="20.25" customHeight="1" x14ac:dyDescent="0.25">
      <c r="A22" s="3">
        <v>13</v>
      </c>
      <c r="B22" s="3">
        <v>13</v>
      </c>
      <c r="C22" s="149" t="s">
        <v>187</v>
      </c>
      <c r="D22" s="150" t="s">
        <v>344</v>
      </c>
      <c r="E22" s="97">
        <v>32654</v>
      </c>
      <c r="F22" s="7" t="str">
        <f t="shared" si="0"/>
        <v>26/05/1989</v>
      </c>
      <c r="G22" s="3" t="s">
        <v>39</v>
      </c>
      <c r="H22" s="3" t="s">
        <v>40</v>
      </c>
      <c r="I22" s="3" t="s">
        <v>345</v>
      </c>
      <c r="J22" s="4" t="s">
        <v>37</v>
      </c>
      <c r="K22" s="4"/>
      <c r="L22" s="10">
        <v>3.12</v>
      </c>
      <c r="M22" s="98"/>
      <c r="N22" s="3">
        <v>2013</v>
      </c>
      <c r="O22" s="4" t="s">
        <v>346</v>
      </c>
    </row>
    <row r="23" spans="1:15" s="146" customFormat="1" ht="20.25" customHeight="1" x14ac:dyDescent="0.25">
      <c r="A23" s="3">
        <v>14</v>
      </c>
      <c r="B23" s="3">
        <v>14</v>
      </c>
      <c r="C23" s="95" t="s">
        <v>464</v>
      </c>
      <c r="D23" s="96" t="s">
        <v>76</v>
      </c>
      <c r="E23" s="151">
        <v>33937</v>
      </c>
      <c r="F23" s="7" t="str">
        <f t="shared" si="0"/>
        <v>29/11/1992</v>
      </c>
      <c r="G23" s="3" t="s">
        <v>35</v>
      </c>
      <c r="H23" s="3" t="s">
        <v>40</v>
      </c>
      <c r="I23" s="3" t="s">
        <v>465</v>
      </c>
      <c r="J23" s="4" t="s">
        <v>36</v>
      </c>
      <c r="K23" s="4"/>
      <c r="L23" s="10"/>
      <c r="M23" s="98">
        <v>6.93</v>
      </c>
      <c r="N23" s="3">
        <v>2018</v>
      </c>
      <c r="O23" s="4" t="s">
        <v>466</v>
      </c>
    </row>
    <row r="24" spans="1:15" s="146" customFormat="1" ht="20.25" customHeight="1" x14ac:dyDescent="0.25">
      <c r="A24" s="3">
        <v>15</v>
      </c>
      <c r="B24" s="3">
        <v>15</v>
      </c>
      <c r="C24" s="95" t="s">
        <v>469</v>
      </c>
      <c r="D24" s="96" t="s">
        <v>359</v>
      </c>
      <c r="E24" s="151">
        <v>32566</v>
      </c>
      <c r="F24" s="7" t="str">
        <f t="shared" si="0"/>
        <v>27/02/1989</v>
      </c>
      <c r="G24" s="3" t="s">
        <v>39</v>
      </c>
      <c r="H24" s="3" t="s">
        <v>40</v>
      </c>
      <c r="I24" s="3" t="s">
        <v>283</v>
      </c>
      <c r="J24" s="4" t="s">
        <v>37</v>
      </c>
      <c r="K24" s="4"/>
      <c r="L24" s="10"/>
      <c r="M24" s="98">
        <v>7.46</v>
      </c>
      <c r="N24" s="3">
        <v>2011</v>
      </c>
      <c r="O24" s="4" t="s">
        <v>470</v>
      </c>
    </row>
    <row r="25" spans="1:15" s="146" customFormat="1" ht="20.25" customHeight="1" x14ac:dyDescent="0.25">
      <c r="A25" s="3">
        <v>16</v>
      </c>
      <c r="B25" s="3">
        <v>16</v>
      </c>
      <c r="C25" s="95" t="s">
        <v>490</v>
      </c>
      <c r="D25" s="96" t="s">
        <v>491</v>
      </c>
      <c r="E25" s="151">
        <v>33933</v>
      </c>
      <c r="F25" s="7"/>
      <c r="G25" s="3" t="s">
        <v>39</v>
      </c>
      <c r="H25" s="3" t="s">
        <v>40</v>
      </c>
      <c r="I25" s="3" t="s">
        <v>283</v>
      </c>
      <c r="J25" s="4" t="s">
        <v>37</v>
      </c>
      <c r="K25" s="4"/>
      <c r="L25" s="10">
        <v>3.1</v>
      </c>
      <c r="M25" s="98"/>
      <c r="N25" s="3">
        <v>2016</v>
      </c>
      <c r="O25" s="4" t="s">
        <v>492</v>
      </c>
    </row>
    <row r="26" spans="1:15" s="146" customFormat="1" ht="20.25" customHeight="1" x14ac:dyDescent="0.25">
      <c r="A26" s="3">
        <v>17</v>
      </c>
      <c r="B26" s="3">
        <v>17</v>
      </c>
      <c r="C26" s="95" t="s">
        <v>542</v>
      </c>
      <c r="D26" s="96" t="s">
        <v>543</v>
      </c>
      <c r="E26" s="151" t="s">
        <v>544</v>
      </c>
      <c r="F26" s="7"/>
      <c r="G26" s="3" t="s">
        <v>35</v>
      </c>
      <c r="H26" s="3" t="s">
        <v>40</v>
      </c>
      <c r="I26" s="3" t="s">
        <v>545</v>
      </c>
      <c r="J26" s="4" t="s">
        <v>37</v>
      </c>
      <c r="K26" s="4"/>
      <c r="L26" s="10"/>
      <c r="M26" s="98">
        <v>6.41</v>
      </c>
      <c r="N26" s="3">
        <v>2003</v>
      </c>
      <c r="O26" s="4" t="s">
        <v>546</v>
      </c>
    </row>
    <row r="27" spans="1:15" s="146" customFormat="1" ht="20.25" customHeight="1" x14ac:dyDescent="0.25">
      <c r="A27" s="3">
        <v>18</v>
      </c>
      <c r="B27" s="3">
        <v>18</v>
      </c>
      <c r="C27" s="95" t="s">
        <v>285</v>
      </c>
      <c r="D27" s="96" t="s">
        <v>286</v>
      </c>
      <c r="E27" s="97">
        <v>29887</v>
      </c>
      <c r="F27" s="7" t="str">
        <f>TEXT(E27,"dd/mm/yyyy")</f>
        <v>28/10/1981</v>
      </c>
      <c r="G27" s="3" t="s">
        <v>39</v>
      </c>
      <c r="H27" s="3" t="s">
        <v>40</v>
      </c>
      <c r="I27" s="3" t="s">
        <v>287</v>
      </c>
      <c r="J27" s="4" t="s">
        <v>37</v>
      </c>
      <c r="K27" s="4"/>
      <c r="L27" s="191" t="s">
        <v>557</v>
      </c>
      <c r="M27" s="200"/>
      <c r="N27" s="4" t="s">
        <v>55</v>
      </c>
      <c r="O27" s="4" t="s">
        <v>288</v>
      </c>
    </row>
    <row r="28" spans="1:15" s="146" customFormat="1" ht="20.25" customHeight="1" x14ac:dyDescent="0.25">
      <c r="A28" s="3">
        <v>19</v>
      </c>
      <c r="B28" s="3">
        <v>19</v>
      </c>
      <c r="C28" s="95" t="s">
        <v>139</v>
      </c>
      <c r="D28" s="96" t="s">
        <v>113</v>
      </c>
      <c r="E28" s="4" t="s">
        <v>140</v>
      </c>
      <c r="F28" s="7" t="str">
        <f>TEXT(E28,"dd/mm/yyyy")</f>
        <v>11/01/1990</v>
      </c>
      <c r="G28" s="3" t="s">
        <v>53</v>
      </c>
      <c r="H28" s="3" t="s">
        <v>54</v>
      </c>
      <c r="I28" s="3" t="s">
        <v>141</v>
      </c>
      <c r="J28" s="4" t="s">
        <v>37</v>
      </c>
      <c r="K28" s="4"/>
      <c r="L28" s="198" t="s">
        <v>142</v>
      </c>
      <c r="M28" s="199"/>
      <c r="N28" s="3">
        <v>2012</v>
      </c>
      <c r="O28" s="147"/>
    </row>
    <row r="29" spans="1:15" s="146" customFormat="1" ht="20.25" customHeight="1" x14ac:dyDescent="0.25">
      <c r="A29" s="3">
        <v>20</v>
      </c>
      <c r="B29" s="3">
        <v>20</v>
      </c>
      <c r="C29" s="95" t="s">
        <v>145</v>
      </c>
      <c r="D29" s="96" t="s">
        <v>113</v>
      </c>
      <c r="E29" s="4" t="s">
        <v>146</v>
      </c>
      <c r="F29" s="7" t="str">
        <f>TEXT(E29,"dd/mm/yyyy")</f>
        <v>12/06/1989</v>
      </c>
      <c r="G29" s="3" t="s">
        <v>53</v>
      </c>
      <c r="H29" s="3" t="s">
        <v>54</v>
      </c>
      <c r="I29" s="3" t="s">
        <v>147</v>
      </c>
      <c r="J29" s="4" t="s">
        <v>37</v>
      </c>
      <c r="K29" s="4"/>
      <c r="L29" s="198" t="s">
        <v>142</v>
      </c>
      <c r="M29" s="199"/>
      <c r="N29" s="3">
        <v>2011</v>
      </c>
      <c r="O29" s="147"/>
    </row>
    <row r="30" spans="1:15" s="153" customFormat="1" ht="21" customHeight="1" x14ac:dyDescent="0.25">
      <c r="A30" s="163" t="s">
        <v>561</v>
      </c>
      <c r="B30" s="152"/>
      <c r="E30" s="152"/>
      <c r="M30" s="154"/>
      <c r="N30" s="152"/>
    </row>
  </sheetData>
  <autoFilter ref="A9:O9"/>
  <sortState ref="A10:V15">
    <sortCondition ref="D10:D15"/>
  </sortState>
  <mergeCells count="9">
    <mergeCell ref="L28:M28"/>
    <mergeCell ref="L29:M29"/>
    <mergeCell ref="L27:M27"/>
    <mergeCell ref="A6:O6"/>
    <mergeCell ref="A1:F1"/>
    <mergeCell ref="I1:N1"/>
    <mergeCell ref="I2:N2"/>
    <mergeCell ref="A4:O4"/>
    <mergeCell ref="A5:O5"/>
  </mergeCells>
  <pageMargins left="0.31496062992125984" right="0.23622047244094491" top="0.31496062992125984" bottom="0.2" header="0.31496062992125984" footer="0.2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12"/>
  <sheetViews>
    <sheetView zoomScale="90" zoomScaleNormal="90" workbookViewId="0">
      <selection activeCell="V1" sqref="V1:AD1048576"/>
    </sheetView>
  </sheetViews>
  <sheetFormatPr defaultColWidth="9.140625" defaultRowHeight="12.75" x14ac:dyDescent="0.2"/>
  <cols>
    <col min="1" max="1" width="4.85546875" style="15" customWidth="1"/>
    <col min="2" max="2" width="5.42578125" style="15" customWidth="1"/>
    <col min="3" max="3" width="11.85546875" style="2" customWidth="1"/>
    <col min="4" max="4" width="6" style="2" customWidth="1"/>
    <col min="5" max="5" width="9.7109375" style="2" customWidth="1"/>
    <col min="6" max="6" width="2" style="2" hidden="1" customWidth="1"/>
    <col min="7" max="7" width="5.5703125" style="2" customWidth="1"/>
    <col min="8" max="8" width="6.140625" style="2" customWidth="1"/>
    <col min="9" max="9" width="29" style="2" customWidth="1"/>
    <col min="10" max="10" width="6.42578125" style="44" customWidth="1"/>
    <col min="11" max="11" width="4.7109375" style="2" customWidth="1"/>
    <col min="12" max="12" width="8.140625" style="2" customWidth="1"/>
    <col min="13" max="14" width="5" style="2" customWidth="1"/>
    <col min="15" max="15" width="4.85546875" style="2" bestFit="1" customWidth="1"/>
    <col min="16" max="16" width="7.140625" style="2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7.85546875" style="2" customWidth="1"/>
    <col min="22" max="16384" width="9.140625" style="2"/>
  </cols>
  <sheetData>
    <row r="1" spans="1:21" s="116" customFormat="1" ht="15" x14ac:dyDescent="0.25">
      <c r="A1" s="206" t="s">
        <v>25</v>
      </c>
      <c r="B1" s="206"/>
      <c r="C1" s="206"/>
      <c r="D1" s="206"/>
      <c r="E1" s="206"/>
      <c r="F1" s="206"/>
      <c r="G1" s="114"/>
      <c r="H1" s="114"/>
      <c r="I1" s="114"/>
      <c r="J1" s="156"/>
      <c r="K1" s="115"/>
      <c r="L1" s="115"/>
      <c r="M1" s="115"/>
      <c r="N1" s="208" t="s">
        <v>26</v>
      </c>
      <c r="O1" s="208"/>
      <c r="P1" s="208"/>
      <c r="Q1" s="208"/>
      <c r="R1" s="208"/>
      <c r="S1" s="208"/>
      <c r="T1" s="208"/>
      <c r="U1" s="208"/>
    </row>
    <row r="2" spans="1:21" s="116" customFormat="1" ht="15.75" x14ac:dyDescent="0.25">
      <c r="A2" s="115" t="s">
        <v>27</v>
      </c>
      <c r="B2" s="115"/>
      <c r="C2" s="115"/>
      <c r="D2" s="115"/>
      <c r="E2" s="115"/>
      <c r="F2" s="115"/>
      <c r="G2" s="117"/>
      <c r="H2" s="117"/>
      <c r="I2" s="117"/>
      <c r="J2" s="157"/>
      <c r="K2" s="118"/>
      <c r="L2" s="118"/>
      <c r="M2" s="118"/>
      <c r="N2" s="207" t="s">
        <v>28</v>
      </c>
      <c r="O2" s="207"/>
      <c r="P2" s="207"/>
      <c r="Q2" s="207"/>
      <c r="R2" s="207"/>
      <c r="S2" s="207"/>
      <c r="T2" s="207"/>
      <c r="U2" s="207"/>
    </row>
    <row r="3" spans="1:21" s="116" customFormat="1" ht="15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58"/>
      <c r="K3" s="119"/>
      <c r="L3" s="119"/>
      <c r="M3" s="119"/>
      <c r="N3" s="120"/>
      <c r="O3" s="119"/>
      <c r="P3" s="119"/>
      <c r="Q3" s="119"/>
      <c r="R3" s="119"/>
      <c r="S3" s="119"/>
      <c r="T3" s="159"/>
    </row>
    <row r="4" spans="1:21" s="116" customFormat="1" ht="15" x14ac:dyDescent="0.25">
      <c r="A4" s="205" t="s">
        <v>127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s="116" customFormat="1" ht="15" x14ac:dyDescent="0.25">
      <c r="A5" s="209" t="s">
        <v>29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spans="1:21" s="116" customFormat="1" ht="15" x14ac:dyDescent="0.25">
      <c r="A6" s="201" t="s">
        <v>553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</row>
    <row r="7" spans="1:21" s="116" customFormat="1" ht="22.5" customHeight="1" x14ac:dyDescent="0.25">
      <c r="A7" s="121" t="s">
        <v>34</v>
      </c>
      <c r="B7" s="122"/>
      <c r="C7" s="122"/>
      <c r="D7" s="122"/>
      <c r="E7" s="123"/>
      <c r="F7" s="123"/>
      <c r="G7" s="123"/>
      <c r="H7" s="123"/>
      <c r="I7" s="123"/>
      <c r="J7" s="160"/>
      <c r="K7" s="123"/>
      <c r="L7" s="123"/>
      <c r="M7" s="123"/>
      <c r="N7" s="124"/>
      <c r="O7" s="123"/>
      <c r="P7" s="123"/>
      <c r="Q7" s="123"/>
      <c r="R7" s="123"/>
      <c r="S7" s="123"/>
      <c r="T7" s="38"/>
      <c r="U7" s="39"/>
    </row>
    <row r="8" spans="1:21" s="116" customFormat="1" ht="15.75" customHeight="1" x14ac:dyDescent="0.25">
      <c r="A8" s="35" t="s">
        <v>555</v>
      </c>
      <c r="B8" s="122"/>
      <c r="C8" s="122"/>
      <c r="D8" s="122"/>
      <c r="E8" s="123"/>
      <c r="F8" s="123"/>
      <c r="G8" s="123"/>
      <c r="H8" s="123"/>
      <c r="I8" s="123"/>
      <c r="J8" s="160"/>
      <c r="K8" s="123"/>
      <c r="L8" s="123"/>
      <c r="M8" s="123"/>
      <c r="N8" s="124"/>
      <c r="O8" s="123"/>
      <c r="P8" s="123"/>
      <c r="Q8" s="123"/>
      <c r="R8" s="123"/>
      <c r="S8" s="123"/>
      <c r="T8" s="38"/>
      <c r="U8" s="39"/>
    </row>
    <row r="9" spans="1:21" ht="68.25" customHeight="1" x14ac:dyDescent="0.2">
      <c r="A9" s="22" t="s">
        <v>24</v>
      </c>
      <c r="B9" s="25" t="s">
        <v>23</v>
      </c>
      <c r="C9" s="23" t="s">
        <v>22</v>
      </c>
      <c r="D9" s="24" t="s">
        <v>21</v>
      </c>
      <c r="E9" s="25" t="s">
        <v>20</v>
      </c>
      <c r="F9" s="25" t="s">
        <v>19</v>
      </c>
      <c r="G9" s="25" t="s">
        <v>18</v>
      </c>
      <c r="H9" s="25" t="s">
        <v>17</v>
      </c>
      <c r="I9" s="25" t="s">
        <v>16</v>
      </c>
      <c r="J9" s="40" t="s">
        <v>15</v>
      </c>
      <c r="K9" s="25" t="s">
        <v>14</v>
      </c>
      <c r="L9" s="25" t="s">
        <v>13</v>
      </c>
      <c r="M9" s="26" t="s">
        <v>12</v>
      </c>
      <c r="N9" s="26" t="s">
        <v>11</v>
      </c>
      <c r="O9" s="26" t="s">
        <v>10</v>
      </c>
      <c r="P9" s="25" t="s">
        <v>9</v>
      </c>
      <c r="Q9" s="25" t="s">
        <v>8</v>
      </c>
      <c r="R9" s="25" t="s">
        <v>7</v>
      </c>
      <c r="S9" s="27" t="s">
        <v>6</v>
      </c>
      <c r="T9" s="25" t="s">
        <v>5</v>
      </c>
      <c r="U9" s="25" t="s">
        <v>4</v>
      </c>
    </row>
    <row r="10" spans="1:21" s="1" customFormat="1" ht="26.25" customHeight="1" x14ac:dyDescent="0.25">
      <c r="A10" s="33">
        <v>1</v>
      </c>
      <c r="B10" s="34">
        <v>1</v>
      </c>
      <c r="C10" s="95" t="s">
        <v>273</v>
      </c>
      <c r="D10" s="96" t="s">
        <v>554</v>
      </c>
      <c r="E10" s="97">
        <v>34198</v>
      </c>
      <c r="F10" s="7" t="s">
        <v>51</v>
      </c>
      <c r="G10" s="3" t="s">
        <v>39</v>
      </c>
      <c r="H10" s="3" t="s">
        <v>254</v>
      </c>
      <c r="I10" s="3" t="s">
        <v>253</v>
      </c>
      <c r="J10" s="32" t="s">
        <v>37</v>
      </c>
      <c r="K10" s="8" t="s">
        <v>112</v>
      </c>
      <c r="L10" s="8" t="s">
        <v>47</v>
      </c>
      <c r="M10" s="9">
        <v>5.7</v>
      </c>
      <c r="N10" s="9">
        <v>5.9</v>
      </c>
      <c r="O10" s="9">
        <v>5</v>
      </c>
      <c r="P10" s="9">
        <f>SUM(M10:O10)</f>
        <v>16.600000000000001</v>
      </c>
      <c r="Q10" s="10">
        <f>IF(J10="1",0.75,IF(J10="2",0.25,IF(J10="2NT",0.5,0)))</f>
        <v>0.25</v>
      </c>
      <c r="R10" s="11">
        <f>IF(OR(K10="01",K10="02",K10="03",K10="04"),2,IF(OR(K10="05",K10="06",K10="07"),1,0))</f>
        <v>1</v>
      </c>
      <c r="S10" s="12">
        <f>SUM(P10:R10)</f>
        <v>17.850000000000001</v>
      </c>
      <c r="T10" s="8" t="s">
        <v>73</v>
      </c>
      <c r="U10" s="8" t="s">
        <v>274</v>
      </c>
    </row>
    <row r="11" spans="1:21" s="1" customFormat="1" ht="26.25" customHeight="1" x14ac:dyDescent="0.25">
      <c r="A11" s="33">
        <v>2</v>
      </c>
      <c r="B11" s="34">
        <v>2</v>
      </c>
      <c r="C11" s="29" t="s">
        <v>540</v>
      </c>
      <c r="D11" s="37" t="s">
        <v>418</v>
      </c>
      <c r="E11" s="30">
        <v>35043</v>
      </c>
      <c r="F11" s="7" t="str">
        <f t="shared" ref="F11" si="0">TEXT(E11,"dd/mm/yyyy")</f>
        <v>10/12/1995</v>
      </c>
      <c r="G11" s="30" t="s">
        <v>35</v>
      </c>
      <c r="H11" s="3" t="s">
        <v>40</v>
      </c>
      <c r="I11" s="6" t="s">
        <v>253</v>
      </c>
      <c r="J11" s="32" t="s">
        <v>37</v>
      </c>
      <c r="K11" s="8"/>
      <c r="L11" s="8" t="s">
        <v>47</v>
      </c>
      <c r="M11" s="9">
        <v>5.2</v>
      </c>
      <c r="N11" s="9">
        <v>4.9000000000000004</v>
      </c>
      <c r="O11" s="9">
        <v>5.7</v>
      </c>
      <c r="P11" s="9">
        <f>SUM(M11:O11)</f>
        <v>15.8</v>
      </c>
      <c r="Q11" s="10">
        <f>IF(J11="1",0.75,IF(J11="2",0.25,IF(J11="2NT",0.5,0)))</f>
        <v>0.25</v>
      </c>
      <c r="R11" s="11">
        <f>IF(OR(K11="01",K11="02",K11="03",K11="04"),2,IF(OR(K11="05",K11="06",K11="07"),1,0))</f>
        <v>0</v>
      </c>
      <c r="S11" s="12">
        <f>SUM(P11:R11)</f>
        <v>16.05</v>
      </c>
      <c r="T11" s="8" t="s">
        <v>59</v>
      </c>
      <c r="U11" s="8" t="s">
        <v>541</v>
      </c>
    </row>
    <row r="12" spans="1:21" ht="21" customHeight="1" x14ac:dyDescent="0.25">
      <c r="A12" s="130" t="s">
        <v>562</v>
      </c>
    </row>
  </sheetData>
  <sortState ref="B10:AC16">
    <sortCondition ref="L10:L16"/>
  </sortState>
  <mergeCells count="6">
    <mergeCell ref="A6:U6"/>
    <mergeCell ref="A1:F1"/>
    <mergeCell ref="N2:U2"/>
    <mergeCell ref="N1:U1"/>
    <mergeCell ref="A5:U5"/>
    <mergeCell ref="A4:U4"/>
  </mergeCells>
  <pageMargins left="0.32" right="0.15748031496062992" top="0.31496062992125984" bottom="0.27559055118110237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Y16"/>
  <sheetViews>
    <sheetView zoomScale="89" zoomScaleNormal="89" workbookViewId="0">
      <selection activeCell="L40" sqref="L40"/>
    </sheetView>
  </sheetViews>
  <sheetFormatPr defaultColWidth="9.140625" defaultRowHeight="12.75" x14ac:dyDescent="0.2"/>
  <cols>
    <col min="1" max="1" width="3.85546875" style="15" customWidth="1"/>
    <col min="2" max="2" width="5.42578125" style="15" customWidth="1"/>
    <col min="3" max="3" width="14" style="2" customWidth="1"/>
    <col min="4" max="4" width="7.7109375" style="2" customWidth="1"/>
    <col min="5" max="5" width="9.7109375" style="2" customWidth="1"/>
    <col min="6" max="6" width="9.42578125" style="2" hidden="1" customWidth="1"/>
    <col min="7" max="7" width="5.5703125" style="2" customWidth="1"/>
    <col min="8" max="8" width="7.140625" style="2" bestFit="1" customWidth="1"/>
    <col min="9" max="9" width="23.7109375" style="2" customWidth="1"/>
    <col min="10" max="10" width="6.42578125" style="44" customWidth="1"/>
    <col min="11" max="11" width="4.7109375" style="2" customWidth="1"/>
    <col min="12" max="12" width="6.42578125" style="2" customWidth="1"/>
    <col min="13" max="14" width="5" style="2" customWidth="1"/>
    <col min="15" max="15" width="5.5703125" style="2" customWidth="1"/>
    <col min="16" max="16" width="5.42578125" style="2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10" style="2" customWidth="1"/>
    <col min="22" max="22" width="0.140625" style="2" hidden="1" customWidth="1"/>
    <col min="23" max="24" width="4.7109375" style="2" hidden="1" customWidth="1"/>
    <col min="25" max="25" width="0.140625" style="2" hidden="1" customWidth="1"/>
    <col min="26" max="16384" width="9.140625" style="2"/>
  </cols>
  <sheetData>
    <row r="1" spans="1:25" s="116" customFormat="1" ht="15" x14ac:dyDescent="0.25">
      <c r="A1" s="206" t="s">
        <v>25</v>
      </c>
      <c r="B1" s="206"/>
      <c r="C1" s="206"/>
      <c r="D1" s="206"/>
      <c r="E1" s="206"/>
      <c r="F1" s="206"/>
      <c r="G1" s="114"/>
      <c r="H1" s="114"/>
      <c r="I1" s="114"/>
      <c r="J1" s="156"/>
      <c r="K1" s="115"/>
      <c r="L1" s="115"/>
      <c r="M1" s="115"/>
      <c r="N1" s="208" t="s">
        <v>26</v>
      </c>
      <c r="O1" s="208"/>
      <c r="P1" s="208"/>
      <c r="Q1" s="208"/>
      <c r="R1" s="208"/>
      <c r="S1" s="208"/>
      <c r="T1" s="208"/>
      <c r="U1" s="208"/>
    </row>
    <row r="2" spans="1:25" s="116" customFormat="1" ht="15.75" x14ac:dyDescent="0.25">
      <c r="A2" s="115" t="s">
        <v>27</v>
      </c>
      <c r="B2" s="115"/>
      <c r="C2" s="115"/>
      <c r="D2" s="115"/>
      <c r="E2" s="115"/>
      <c r="F2" s="115"/>
      <c r="G2" s="117"/>
      <c r="H2" s="117"/>
      <c r="I2" s="117"/>
      <c r="J2" s="157"/>
      <c r="K2" s="118"/>
      <c r="L2" s="118"/>
      <c r="M2" s="118"/>
      <c r="N2" s="207" t="s">
        <v>28</v>
      </c>
      <c r="O2" s="207"/>
      <c r="P2" s="207"/>
      <c r="Q2" s="207"/>
      <c r="R2" s="207"/>
      <c r="S2" s="207"/>
      <c r="T2" s="207"/>
      <c r="U2" s="207"/>
    </row>
    <row r="3" spans="1:25" s="116" customFormat="1" ht="15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58"/>
      <c r="K3" s="119"/>
      <c r="L3" s="119"/>
      <c r="M3" s="119"/>
      <c r="N3" s="120"/>
      <c r="O3" s="119"/>
      <c r="P3" s="119"/>
      <c r="Q3" s="119"/>
      <c r="R3" s="119"/>
      <c r="S3" s="119"/>
      <c r="T3" s="159"/>
    </row>
    <row r="4" spans="1:25" s="116" customFormat="1" ht="15" x14ac:dyDescent="0.25">
      <c r="A4" s="209" t="s">
        <v>127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39"/>
      <c r="W4" s="39"/>
      <c r="X4" s="39"/>
      <c r="Y4" s="39"/>
    </row>
    <row r="5" spans="1:25" s="116" customFormat="1" ht="15" x14ac:dyDescent="0.25">
      <c r="A5" s="209" t="s">
        <v>29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39"/>
      <c r="W5" s="39"/>
      <c r="X5" s="39"/>
      <c r="Y5" s="39"/>
    </row>
    <row r="6" spans="1:25" s="116" customFormat="1" ht="15" customHeight="1" x14ac:dyDescent="0.25">
      <c r="A6" s="201" t="s">
        <v>553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39"/>
      <c r="W6" s="39"/>
      <c r="X6" s="39"/>
      <c r="Y6" s="39"/>
    </row>
    <row r="7" spans="1:25" s="116" customFormat="1" ht="22.5" customHeight="1" x14ac:dyDescent="0.25">
      <c r="A7" s="121" t="s">
        <v>34</v>
      </c>
      <c r="B7" s="122"/>
      <c r="C7" s="122"/>
      <c r="D7" s="122"/>
      <c r="E7" s="123"/>
      <c r="F7" s="123"/>
      <c r="G7" s="123"/>
      <c r="H7" s="123"/>
      <c r="I7" s="123"/>
      <c r="J7" s="160"/>
      <c r="K7" s="123"/>
      <c r="L7" s="123"/>
      <c r="M7" s="123"/>
      <c r="N7" s="124"/>
      <c r="O7" s="123"/>
      <c r="P7" s="123"/>
      <c r="Q7" s="123"/>
      <c r="R7" s="123"/>
      <c r="S7" s="123"/>
      <c r="T7" s="38"/>
      <c r="U7" s="39"/>
      <c r="V7" s="39"/>
      <c r="W7" s="39"/>
      <c r="X7" s="39"/>
      <c r="Y7" s="39"/>
    </row>
    <row r="8" spans="1:25" s="116" customFormat="1" ht="15.75" customHeight="1" x14ac:dyDescent="0.25">
      <c r="A8" s="35" t="s">
        <v>33</v>
      </c>
      <c r="B8" s="122"/>
      <c r="C8" s="122"/>
      <c r="D8" s="122"/>
      <c r="E8" s="123"/>
      <c r="F8" s="123"/>
      <c r="G8" s="123"/>
      <c r="H8" s="123"/>
      <c r="I8" s="123"/>
      <c r="J8" s="160"/>
      <c r="K8" s="123"/>
      <c r="L8" s="123"/>
      <c r="M8" s="123"/>
      <c r="N8" s="124"/>
      <c r="O8" s="123"/>
      <c r="P8" s="123"/>
      <c r="Q8" s="123"/>
      <c r="R8" s="123"/>
      <c r="S8" s="123"/>
      <c r="T8" s="38"/>
      <c r="U8" s="39"/>
      <c r="V8" s="39"/>
      <c r="W8" s="39"/>
      <c r="X8" s="39"/>
      <c r="Y8" s="39"/>
    </row>
    <row r="9" spans="1:25" ht="63.75" x14ac:dyDescent="0.2">
      <c r="A9" s="22" t="s">
        <v>24</v>
      </c>
      <c r="B9" s="25" t="s">
        <v>23</v>
      </c>
      <c r="C9" s="23" t="s">
        <v>22</v>
      </c>
      <c r="D9" s="24" t="s">
        <v>21</v>
      </c>
      <c r="E9" s="25" t="s">
        <v>20</v>
      </c>
      <c r="F9" s="25" t="s">
        <v>19</v>
      </c>
      <c r="G9" s="25" t="s">
        <v>18</v>
      </c>
      <c r="H9" s="25" t="s">
        <v>17</v>
      </c>
      <c r="I9" s="25" t="s">
        <v>16</v>
      </c>
      <c r="J9" s="40" t="s">
        <v>15</v>
      </c>
      <c r="K9" s="25" t="s">
        <v>14</v>
      </c>
      <c r="L9" s="25" t="s">
        <v>13</v>
      </c>
      <c r="M9" s="26" t="s">
        <v>12</v>
      </c>
      <c r="N9" s="26" t="s">
        <v>11</v>
      </c>
      <c r="O9" s="26" t="s">
        <v>10</v>
      </c>
      <c r="P9" s="25" t="s">
        <v>9</v>
      </c>
      <c r="Q9" s="25" t="s">
        <v>8</v>
      </c>
      <c r="R9" s="25" t="s">
        <v>7</v>
      </c>
      <c r="S9" s="27" t="s">
        <v>6</v>
      </c>
      <c r="T9" s="25" t="s">
        <v>5</v>
      </c>
      <c r="U9" s="25" t="s">
        <v>4</v>
      </c>
      <c r="V9" s="28" t="s">
        <v>3</v>
      </c>
      <c r="W9" s="28" t="s">
        <v>2</v>
      </c>
      <c r="X9" s="28" t="s">
        <v>1</v>
      </c>
      <c r="Y9" s="28" t="s">
        <v>0</v>
      </c>
    </row>
    <row r="10" spans="1:25" s="1" customFormat="1" ht="25.5" customHeight="1" x14ac:dyDescent="0.2">
      <c r="A10" s="33">
        <v>1</v>
      </c>
      <c r="B10" s="34">
        <v>1</v>
      </c>
      <c r="C10" s="29" t="s">
        <v>426</v>
      </c>
      <c r="D10" s="37" t="s">
        <v>49</v>
      </c>
      <c r="E10" s="30">
        <v>31451</v>
      </c>
      <c r="F10" s="7" t="str">
        <f t="shared" ref="F10:F11" si="0">TEXT(E10,"dd/mm/yyyy")</f>
        <v>08/02/1986</v>
      </c>
      <c r="G10" s="30" t="s">
        <v>39</v>
      </c>
      <c r="H10" s="3" t="s">
        <v>40</v>
      </c>
      <c r="I10" s="6" t="s">
        <v>501</v>
      </c>
      <c r="J10" s="32" t="s">
        <v>36</v>
      </c>
      <c r="K10" s="8"/>
      <c r="L10" s="8" t="s">
        <v>424</v>
      </c>
      <c r="M10" s="9">
        <v>6.5</v>
      </c>
      <c r="N10" s="9">
        <v>7.5</v>
      </c>
      <c r="O10" s="9">
        <v>7.1</v>
      </c>
      <c r="P10" s="180">
        <f>SUM(M10:O10)</f>
        <v>21.1</v>
      </c>
      <c r="Q10" s="10">
        <f>IF(J10="1",0.75,IF(J10="2",0.25,IF(J10="2NT",0.5,0)))</f>
        <v>0.75</v>
      </c>
      <c r="R10" s="11">
        <f>IF(OR(K10="01",K10="02",K10="03",K10="04"),2,IF(OR(K10="05",K10="06",K10="07"),1,0))</f>
        <v>0</v>
      </c>
      <c r="S10" s="12">
        <f>SUM(P10:R10)</f>
        <v>21.85</v>
      </c>
      <c r="T10" s="8" t="s">
        <v>378</v>
      </c>
      <c r="U10" s="8" t="s">
        <v>427</v>
      </c>
      <c r="V10" s="13" t="str">
        <f t="shared" ref="V10:V11" si="1">IF(G10="Nam","Anh",IF(G10="Nữ","Chị",""))</f>
        <v>Chị</v>
      </c>
      <c r="W10" s="31"/>
      <c r="X10" s="31"/>
      <c r="Y10" s="31"/>
    </row>
    <row r="11" spans="1:25" s="1" customFormat="1" ht="25.5" customHeight="1" x14ac:dyDescent="0.2">
      <c r="A11" s="33">
        <v>2</v>
      </c>
      <c r="B11" s="84">
        <v>2</v>
      </c>
      <c r="C11" s="85" t="s">
        <v>443</v>
      </c>
      <c r="D11" s="86" t="s">
        <v>276</v>
      </c>
      <c r="E11" s="87">
        <v>35859</v>
      </c>
      <c r="F11" s="88" t="str">
        <f t="shared" si="0"/>
        <v>05/03/1998</v>
      </c>
      <c r="G11" s="87" t="s">
        <v>35</v>
      </c>
      <c r="H11" s="89" t="s">
        <v>40</v>
      </c>
      <c r="I11" s="90" t="s">
        <v>444</v>
      </c>
      <c r="J11" s="91" t="s">
        <v>61</v>
      </c>
      <c r="K11" s="91"/>
      <c r="L11" s="92" t="s">
        <v>445</v>
      </c>
      <c r="M11" s="93">
        <v>6</v>
      </c>
      <c r="N11" s="93">
        <v>6.4</v>
      </c>
      <c r="O11" s="93">
        <v>6.7</v>
      </c>
      <c r="P11" s="180">
        <f t="shared" ref="P11:P14" si="2">SUM(M11:O11)</f>
        <v>19.100000000000001</v>
      </c>
      <c r="Q11" s="10">
        <f t="shared" ref="Q11:Q14" si="3">IF(J11="1",0.75,IF(J11="2",0.25,IF(J11="2NT",0.5,0)))</f>
        <v>0.5</v>
      </c>
      <c r="R11" s="11">
        <f t="shared" ref="R11:R14" si="4">IF(OR(K11="01",K11="02",K11="03",K11="04"),2,IF(OR(K11="05",K11="06",K11="07"),1,0))</f>
        <v>0</v>
      </c>
      <c r="S11" s="12">
        <f t="shared" ref="S11:S14" si="5">SUM(P11:R11)</f>
        <v>19.600000000000001</v>
      </c>
      <c r="T11" s="92" t="s">
        <v>45</v>
      </c>
      <c r="U11" s="92" t="s">
        <v>446</v>
      </c>
      <c r="V11" s="13" t="str">
        <f t="shared" si="1"/>
        <v>Anh</v>
      </c>
      <c r="W11" s="31"/>
      <c r="X11" s="31"/>
      <c r="Y11" s="31"/>
    </row>
    <row r="12" spans="1:25" s="1" customFormat="1" ht="25.5" customHeight="1" x14ac:dyDescent="0.2">
      <c r="A12" s="33">
        <v>3</v>
      </c>
      <c r="B12" s="34">
        <v>3</v>
      </c>
      <c r="C12" s="29" t="s">
        <v>475</v>
      </c>
      <c r="D12" s="37" t="s">
        <v>476</v>
      </c>
      <c r="E12" s="30">
        <v>33837</v>
      </c>
      <c r="F12" s="7"/>
      <c r="G12" s="30" t="s">
        <v>39</v>
      </c>
      <c r="H12" s="3" t="s">
        <v>40</v>
      </c>
      <c r="I12" s="6" t="s">
        <v>477</v>
      </c>
      <c r="J12" s="32" t="s">
        <v>61</v>
      </c>
      <c r="K12" s="32"/>
      <c r="L12" s="8" t="s">
        <v>424</v>
      </c>
      <c r="M12" s="9">
        <v>8</v>
      </c>
      <c r="N12" s="9">
        <v>8</v>
      </c>
      <c r="O12" s="9">
        <v>7.7</v>
      </c>
      <c r="P12" s="180">
        <f t="shared" si="2"/>
        <v>23.7</v>
      </c>
      <c r="Q12" s="10">
        <f t="shared" si="3"/>
        <v>0.5</v>
      </c>
      <c r="R12" s="11">
        <f t="shared" si="4"/>
        <v>0</v>
      </c>
      <c r="S12" s="12">
        <f t="shared" si="5"/>
        <v>24.2</v>
      </c>
      <c r="T12" s="8" t="s">
        <v>189</v>
      </c>
      <c r="U12" s="8" t="s">
        <v>478</v>
      </c>
      <c r="V12" s="94"/>
      <c r="W12" s="68"/>
      <c r="X12" s="68"/>
      <c r="Y12" s="68"/>
    </row>
    <row r="13" spans="1:25" s="1" customFormat="1" ht="25.5" customHeight="1" x14ac:dyDescent="0.2">
      <c r="A13" s="33">
        <v>4</v>
      </c>
      <c r="B13" s="84">
        <v>4</v>
      </c>
      <c r="C13" s="29" t="s">
        <v>480</v>
      </c>
      <c r="D13" s="37" t="s">
        <v>453</v>
      </c>
      <c r="E13" s="30">
        <v>30639</v>
      </c>
      <c r="F13" s="7"/>
      <c r="G13" s="30" t="s">
        <v>35</v>
      </c>
      <c r="H13" s="3" t="s">
        <v>40</v>
      </c>
      <c r="I13" s="6" t="s">
        <v>502</v>
      </c>
      <c r="J13" s="32" t="s">
        <v>36</v>
      </c>
      <c r="K13" s="32"/>
      <c r="L13" s="8" t="s">
        <v>47</v>
      </c>
      <c r="M13" s="9">
        <v>6.4</v>
      </c>
      <c r="N13" s="9">
        <v>5.6</v>
      </c>
      <c r="O13" s="9">
        <v>6.8</v>
      </c>
      <c r="P13" s="180">
        <f t="shared" si="2"/>
        <v>18.8</v>
      </c>
      <c r="Q13" s="10">
        <f t="shared" si="3"/>
        <v>0.75</v>
      </c>
      <c r="R13" s="11">
        <f t="shared" si="4"/>
        <v>0</v>
      </c>
      <c r="S13" s="12">
        <f t="shared" si="5"/>
        <v>19.55</v>
      </c>
      <c r="T13" s="8" t="s">
        <v>201</v>
      </c>
      <c r="U13" s="8" t="s">
        <v>481</v>
      </c>
      <c r="V13" s="94"/>
      <c r="W13" s="68"/>
      <c r="X13" s="68"/>
      <c r="Y13" s="68"/>
    </row>
    <row r="14" spans="1:25" s="1" customFormat="1" ht="25.5" customHeight="1" x14ac:dyDescent="0.2">
      <c r="A14" s="33">
        <v>5</v>
      </c>
      <c r="B14" s="34">
        <v>5</v>
      </c>
      <c r="C14" s="29" t="s">
        <v>482</v>
      </c>
      <c r="D14" s="37" t="s">
        <v>49</v>
      </c>
      <c r="E14" s="30">
        <v>32273</v>
      </c>
      <c r="F14" s="7"/>
      <c r="G14" s="30" t="s">
        <v>39</v>
      </c>
      <c r="H14" s="3" t="s">
        <v>40</v>
      </c>
      <c r="I14" s="6" t="s">
        <v>483</v>
      </c>
      <c r="J14" s="32" t="s">
        <v>37</v>
      </c>
      <c r="K14" s="32"/>
      <c r="L14" s="8" t="s">
        <v>424</v>
      </c>
      <c r="M14" s="9">
        <v>6.7</v>
      </c>
      <c r="N14" s="9">
        <v>5.6</v>
      </c>
      <c r="O14" s="9">
        <v>6.9</v>
      </c>
      <c r="P14" s="180">
        <f t="shared" si="2"/>
        <v>19.200000000000003</v>
      </c>
      <c r="Q14" s="10">
        <f t="shared" si="3"/>
        <v>0.25</v>
      </c>
      <c r="R14" s="11">
        <f t="shared" si="4"/>
        <v>0</v>
      </c>
      <c r="S14" s="12">
        <f t="shared" si="5"/>
        <v>19.450000000000003</v>
      </c>
      <c r="T14" s="8" t="s">
        <v>46</v>
      </c>
      <c r="U14" s="8" t="s">
        <v>484</v>
      </c>
      <c r="V14" s="94"/>
      <c r="W14" s="68"/>
      <c r="X14" s="68"/>
      <c r="Y14" s="68"/>
    </row>
    <row r="15" spans="1:25" s="1" customFormat="1" ht="25.5" customHeight="1" x14ac:dyDescent="0.2">
      <c r="A15" s="33">
        <v>6</v>
      </c>
      <c r="B15" s="33">
        <v>6</v>
      </c>
      <c r="C15" s="29" t="s">
        <v>485</v>
      </c>
      <c r="D15" s="37" t="s">
        <v>486</v>
      </c>
      <c r="E15" s="30">
        <v>23691</v>
      </c>
      <c r="F15" s="7"/>
      <c r="G15" s="30" t="s">
        <v>35</v>
      </c>
      <c r="H15" s="3" t="s">
        <v>40</v>
      </c>
      <c r="I15" s="6" t="s">
        <v>503</v>
      </c>
      <c r="J15" s="32" t="s">
        <v>36</v>
      </c>
      <c r="K15" s="32"/>
      <c r="L15" s="210" t="s">
        <v>558</v>
      </c>
      <c r="M15" s="211"/>
      <c r="N15" s="211"/>
      <c r="O15" s="211"/>
      <c r="P15" s="211"/>
      <c r="Q15" s="211"/>
      <c r="R15" s="211"/>
      <c r="S15" s="212"/>
      <c r="T15" s="8" t="s">
        <v>487</v>
      </c>
      <c r="U15" s="8" t="s">
        <v>518</v>
      </c>
      <c r="V15" s="94"/>
      <c r="W15" s="68"/>
      <c r="X15" s="68"/>
      <c r="Y15" s="68"/>
    </row>
    <row r="16" spans="1:25" ht="17.25" customHeight="1" x14ac:dyDescent="0.25">
      <c r="A16" s="130" t="s">
        <v>517</v>
      </c>
    </row>
  </sheetData>
  <autoFilter ref="A9:Y9"/>
  <mergeCells count="7">
    <mergeCell ref="A6:U6"/>
    <mergeCell ref="L15:S15"/>
    <mergeCell ref="A1:F1"/>
    <mergeCell ref="N1:U1"/>
    <mergeCell ref="N2:U2"/>
    <mergeCell ref="A5:U5"/>
    <mergeCell ref="A4:U4"/>
  </mergeCells>
  <pageMargins left="0.23622047244094491" right="0.15748031496062992" top="0.31496062992125984" bottom="0.27559055118110237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54"/>
  <sheetViews>
    <sheetView zoomScale="90" zoomScaleNormal="90" workbookViewId="0">
      <selection activeCell="V1" sqref="V1:AB1048576"/>
    </sheetView>
  </sheetViews>
  <sheetFormatPr defaultColWidth="9.140625" defaultRowHeight="12.75" x14ac:dyDescent="0.2"/>
  <cols>
    <col min="1" max="1" width="4.5703125" style="15" customWidth="1"/>
    <col min="2" max="2" width="4.42578125" style="15" customWidth="1"/>
    <col min="3" max="3" width="15.7109375" style="2" customWidth="1"/>
    <col min="4" max="4" width="7.140625" style="2" bestFit="1" customWidth="1"/>
    <col min="5" max="5" width="9.7109375" style="2" customWidth="1"/>
    <col min="6" max="6" width="9.42578125" style="2" hidden="1" customWidth="1"/>
    <col min="7" max="7" width="5.5703125" style="2" customWidth="1"/>
    <col min="8" max="8" width="7.140625" style="2" bestFit="1" customWidth="1"/>
    <col min="9" max="9" width="23.42578125" style="2" customWidth="1"/>
    <col min="10" max="10" width="4.85546875" style="44" customWidth="1"/>
    <col min="11" max="11" width="4.7109375" style="2" customWidth="1"/>
    <col min="12" max="12" width="6.42578125" style="2" customWidth="1"/>
    <col min="13" max="14" width="5" style="2" customWidth="1"/>
    <col min="15" max="15" width="4.85546875" style="2" bestFit="1" customWidth="1"/>
    <col min="16" max="16" width="7.7109375" style="2" hidden="1" customWidth="1"/>
    <col min="17" max="17" width="7" style="2" customWidth="1"/>
    <col min="18" max="18" width="7.28515625" style="2" customWidth="1"/>
    <col min="19" max="19" width="7.5703125" style="2" customWidth="1"/>
    <col min="20" max="20" width="6.7109375" style="44" bestFit="1" customWidth="1"/>
    <col min="21" max="21" width="12.42578125" style="61" bestFit="1" customWidth="1"/>
    <col min="22" max="16384" width="9.140625" style="2"/>
  </cols>
  <sheetData>
    <row r="1" spans="1:21" s="17" customFormat="1" ht="15" x14ac:dyDescent="0.25">
      <c r="A1" s="214" t="s">
        <v>25</v>
      </c>
      <c r="B1" s="214"/>
      <c r="C1" s="214"/>
      <c r="D1" s="214"/>
      <c r="E1" s="214"/>
      <c r="F1" s="214"/>
      <c r="G1" s="16"/>
      <c r="H1" s="16"/>
      <c r="I1" s="16"/>
      <c r="J1" s="42"/>
      <c r="K1" s="18"/>
      <c r="L1" s="18"/>
      <c r="M1" s="18"/>
      <c r="N1" s="215" t="s">
        <v>26</v>
      </c>
      <c r="O1" s="215"/>
      <c r="P1" s="215"/>
      <c r="Q1" s="215"/>
      <c r="R1" s="215"/>
      <c r="S1" s="215"/>
      <c r="T1" s="215"/>
      <c r="U1" s="215"/>
    </row>
    <row r="2" spans="1:21" s="17" customFormat="1" ht="15.75" x14ac:dyDescent="0.25">
      <c r="A2" s="18" t="s">
        <v>27</v>
      </c>
      <c r="B2" s="18"/>
      <c r="C2" s="18"/>
      <c r="D2" s="18"/>
      <c r="E2" s="18"/>
      <c r="F2" s="18"/>
      <c r="G2" s="19"/>
      <c r="H2" s="19"/>
      <c r="I2" s="19"/>
      <c r="J2" s="41"/>
      <c r="K2" s="36"/>
      <c r="L2" s="36"/>
      <c r="M2" s="36"/>
      <c r="N2" s="216" t="s">
        <v>28</v>
      </c>
      <c r="O2" s="216"/>
      <c r="P2" s="216"/>
      <c r="Q2" s="216"/>
      <c r="R2" s="216"/>
      <c r="S2" s="216"/>
      <c r="T2" s="216"/>
      <c r="U2" s="216"/>
    </row>
    <row r="3" spans="1:21" s="17" customFormat="1" ht="15" x14ac:dyDescent="0.25">
      <c r="A3" s="20"/>
      <c r="B3" s="20"/>
      <c r="C3" s="20"/>
      <c r="D3" s="20"/>
      <c r="E3" s="20"/>
      <c r="F3" s="20"/>
      <c r="G3" s="20"/>
      <c r="H3" s="20"/>
      <c r="I3" s="20"/>
      <c r="J3" s="45"/>
      <c r="K3" s="20"/>
      <c r="L3" s="20"/>
      <c r="M3" s="20"/>
      <c r="N3" s="21"/>
      <c r="O3" s="20"/>
      <c r="P3" s="20"/>
      <c r="Q3" s="20"/>
      <c r="R3" s="20"/>
      <c r="S3" s="20"/>
      <c r="T3" s="57"/>
      <c r="U3" s="46"/>
    </row>
    <row r="4" spans="1:21" s="17" customFormat="1" ht="21" customHeight="1" x14ac:dyDescent="0.25">
      <c r="A4" s="209" t="s">
        <v>127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s="17" customFormat="1" ht="15" x14ac:dyDescent="0.25">
      <c r="A5" s="209" t="s">
        <v>29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spans="1:21" s="17" customFormat="1" ht="15" x14ac:dyDescent="0.25">
      <c r="A6" s="213" t="s">
        <v>553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</row>
    <row r="7" spans="1:21" s="17" customFormat="1" ht="19.5" customHeight="1" x14ac:dyDescent="0.25">
      <c r="A7" s="121" t="s">
        <v>34</v>
      </c>
      <c r="B7" s="122"/>
      <c r="C7" s="122"/>
      <c r="D7" s="122"/>
      <c r="E7" s="123"/>
      <c r="F7" s="123"/>
      <c r="G7" s="123"/>
      <c r="H7" s="123"/>
      <c r="I7" s="123"/>
      <c r="J7" s="160"/>
      <c r="K7" s="123"/>
      <c r="L7" s="123"/>
      <c r="M7" s="123"/>
      <c r="N7" s="124"/>
      <c r="O7" s="123"/>
      <c r="P7" s="123"/>
      <c r="Q7" s="123"/>
      <c r="R7" s="123"/>
      <c r="S7" s="123"/>
      <c r="T7" s="58"/>
      <c r="U7" s="56"/>
    </row>
    <row r="8" spans="1:21" s="17" customFormat="1" ht="18.75" customHeight="1" x14ac:dyDescent="0.25">
      <c r="A8" s="35" t="s">
        <v>50</v>
      </c>
      <c r="B8" s="122"/>
      <c r="C8" s="122"/>
      <c r="D8" s="122"/>
      <c r="E8" s="123"/>
      <c r="F8" s="123"/>
      <c r="G8" s="123"/>
      <c r="H8" s="123"/>
      <c r="I8" s="123"/>
      <c r="J8" s="160"/>
      <c r="K8" s="123"/>
      <c r="L8" s="123"/>
      <c r="M8" s="123"/>
      <c r="N8" s="124"/>
      <c r="O8" s="123"/>
      <c r="P8" s="123"/>
      <c r="Q8" s="123"/>
      <c r="R8" s="123"/>
      <c r="S8" s="123"/>
      <c r="T8" s="58"/>
      <c r="U8" s="56"/>
    </row>
    <row r="9" spans="1:21" ht="51" x14ac:dyDescent="0.2">
      <c r="A9" s="22" t="s">
        <v>24</v>
      </c>
      <c r="B9" s="22" t="s">
        <v>23</v>
      </c>
      <c r="C9" s="23" t="s">
        <v>22</v>
      </c>
      <c r="D9" s="24" t="s">
        <v>21</v>
      </c>
      <c r="E9" s="25" t="s">
        <v>20</v>
      </c>
      <c r="F9" s="25" t="s">
        <v>19</v>
      </c>
      <c r="G9" s="25" t="s">
        <v>18</v>
      </c>
      <c r="H9" s="25" t="s">
        <v>17</v>
      </c>
      <c r="I9" s="25" t="s">
        <v>16</v>
      </c>
      <c r="J9" s="40" t="s">
        <v>15</v>
      </c>
      <c r="K9" s="25" t="s">
        <v>14</v>
      </c>
      <c r="L9" s="25" t="s">
        <v>13</v>
      </c>
      <c r="M9" s="26" t="s">
        <v>12</v>
      </c>
      <c r="N9" s="26" t="s">
        <v>11</v>
      </c>
      <c r="O9" s="26" t="s">
        <v>10</v>
      </c>
      <c r="P9" s="25" t="s">
        <v>9</v>
      </c>
      <c r="Q9" s="25" t="s">
        <v>8</v>
      </c>
      <c r="R9" s="25" t="s">
        <v>7</v>
      </c>
      <c r="S9" s="27" t="s">
        <v>6</v>
      </c>
      <c r="T9" s="40" t="s">
        <v>5</v>
      </c>
      <c r="U9" s="25" t="s">
        <v>4</v>
      </c>
    </row>
    <row r="10" spans="1:21" s="1" customFormat="1" ht="26.25" customHeight="1" x14ac:dyDescent="0.25">
      <c r="A10" s="33">
        <v>1</v>
      </c>
      <c r="B10" s="34">
        <v>1</v>
      </c>
      <c r="C10" s="29" t="s">
        <v>63</v>
      </c>
      <c r="D10" s="37" t="s">
        <v>64</v>
      </c>
      <c r="E10" s="30">
        <v>35276</v>
      </c>
      <c r="F10" s="7" t="str">
        <f t="shared" ref="F10:F23" si="0">TEXT(E10,"dd/mm/yyyy")</f>
        <v>30/07/1996</v>
      </c>
      <c r="G10" s="30" t="s">
        <v>53</v>
      </c>
      <c r="H10" s="3" t="s">
        <v>54</v>
      </c>
      <c r="I10" s="6" t="s">
        <v>65</v>
      </c>
      <c r="J10" s="32" t="s">
        <v>37</v>
      </c>
      <c r="K10" s="8"/>
      <c r="L10" s="8" t="s">
        <v>166</v>
      </c>
      <c r="M10" s="9">
        <v>8.1</v>
      </c>
      <c r="N10" s="9">
        <v>8.1999999999999993</v>
      </c>
      <c r="O10" s="9">
        <v>8.1999999999999993</v>
      </c>
      <c r="P10" s="9">
        <f>SUM(M10:O10)</f>
        <v>24.499999999999996</v>
      </c>
      <c r="Q10" s="10">
        <f>IF(J10="1",0.75,IF(J10="2",0.25,IF(J10="2NT",0.5,0)))</f>
        <v>0.25</v>
      </c>
      <c r="R10" s="11">
        <f>IF(OR(K10="01",K10="02",K10="03",K10="04"),2,IF(OR(K10="05",K10="06",K10="07"),1,0))</f>
        <v>0</v>
      </c>
      <c r="S10" s="12">
        <f>SUM(P10:R10)</f>
        <v>24.749999999999996</v>
      </c>
      <c r="T10" s="92" t="s">
        <v>66</v>
      </c>
      <c r="U10" s="53" t="s">
        <v>67</v>
      </c>
    </row>
    <row r="11" spans="1:21" s="1" customFormat="1" ht="26.25" customHeight="1" x14ac:dyDescent="0.25">
      <c r="A11" s="33">
        <v>2</v>
      </c>
      <c r="B11" s="34">
        <v>2</v>
      </c>
      <c r="C11" s="29" t="s">
        <v>43</v>
      </c>
      <c r="D11" s="37" t="s">
        <v>68</v>
      </c>
      <c r="E11" s="30">
        <v>33822</v>
      </c>
      <c r="F11" s="7" t="str">
        <f t="shared" si="0"/>
        <v>06/08/1992</v>
      </c>
      <c r="G11" s="30" t="s">
        <v>53</v>
      </c>
      <c r="H11" s="3" t="s">
        <v>54</v>
      </c>
      <c r="I11" s="6" t="s">
        <v>65</v>
      </c>
      <c r="J11" s="32" t="s">
        <v>37</v>
      </c>
      <c r="K11" s="8"/>
      <c r="L11" s="8" t="s">
        <v>47</v>
      </c>
      <c r="M11" s="9">
        <v>6.3</v>
      </c>
      <c r="N11" s="9">
        <v>7.4</v>
      </c>
      <c r="O11" s="9">
        <v>7.6</v>
      </c>
      <c r="P11" s="9">
        <f t="shared" ref="P11:P53" si="1">SUM(M11:O11)</f>
        <v>21.299999999999997</v>
      </c>
      <c r="Q11" s="10">
        <f t="shared" ref="Q11:Q53" si="2">IF(J11="1",0.75,IF(J11="2",0.25,IF(J11="2NT",0.5,0)))</f>
        <v>0.25</v>
      </c>
      <c r="R11" s="11">
        <f t="shared" ref="R11:R53" si="3">IF(OR(K11="01",K11="02",K11="03",K11="04"),2,IF(OR(K11="05",K11="06",K11="07"),1,0))</f>
        <v>0</v>
      </c>
      <c r="S11" s="12">
        <f t="shared" ref="S11:S53" si="4">SUM(P11:R11)</f>
        <v>21.549999999999997</v>
      </c>
      <c r="T11" s="8" t="s">
        <v>69</v>
      </c>
      <c r="U11" s="53" t="s">
        <v>70</v>
      </c>
    </row>
    <row r="12" spans="1:21" s="1" customFormat="1" ht="26.25" customHeight="1" x14ac:dyDescent="0.25">
      <c r="A12" s="33">
        <v>3</v>
      </c>
      <c r="B12" s="34">
        <v>3</v>
      </c>
      <c r="C12" s="29" t="s">
        <v>43</v>
      </c>
      <c r="D12" s="37" t="s">
        <v>71</v>
      </c>
      <c r="E12" s="30">
        <v>34886</v>
      </c>
      <c r="F12" s="7" t="str">
        <f t="shared" si="0"/>
        <v>06/07/1995</v>
      </c>
      <c r="G12" s="30" t="s">
        <v>53</v>
      </c>
      <c r="H12" s="3" t="s">
        <v>54</v>
      </c>
      <c r="I12" s="6" t="s">
        <v>72</v>
      </c>
      <c r="J12" s="32" t="s">
        <v>61</v>
      </c>
      <c r="K12" s="8"/>
      <c r="L12" s="8" t="s">
        <v>47</v>
      </c>
      <c r="M12" s="9">
        <v>8.3000000000000007</v>
      </c>
      <c r="N12" s="9">
        <v>7.2</v>
      </c>
      <c r="O12" s="9">
        <v>8</v>
      </c>
      <c r="P12" s="9">
        <f t="shared" si="1"/>
        <v>23.5</v>
      </c>
      <c r="Q12" s="10">
        <f t="shared" si="2"/>
        <v>0.5</v>
      </c>
      <c r="R12" s="11">
        <f t="shared" si="3"/>
        <v>0</v>
      </c>
      <c r="S12" s="12">
        <f t="shared" si="4"/>
        <v>24</v>
      </c>
      <c r="T12" s="8" t="s">
        <v>73</v>
      </c>
      <c r="U12" s="53" t="s">
        <v>74</v>
      </c>
    </row>
    <row r="13" spans="1:21" s="1" customFormat="1" ht="26.25" customHeight="1" x14ac:dyDescent="0.25">
      <c r="A13" s="33">
        <v>4</v>
      </c>
      <c r="B13" s="34">
        <v>4</v>
      </c>
      <c r="C13" s="29" t="s">
        <v>75</v>
      </c>
      <c r="D13" s="37" t="s">
        <v>76</v>
      </c>
      <c r="E13" s="30">
        <v>29978</v>
      </c>
      <c r="F13" s="7" t="str">
        <f t="shared" si="0"/>
        <v>27/01/1982</v>
      </c>
      <c r="G13" s="30" t="s">
        <v>53</v>
      </c>
      <c r="H13" s="3" t="s">
        <v>54</v>
      </c>
      <c r="I13" s="6" t="s">
        <v>65</v>
      </c>
      <c r="J13" s="32" t="s">
        <v>37</v>
      </c>
      <c r="K13" s="32"/>
      <c r="L13" s="8" t="s">
        <v>47</v>
      </c>
      <c r="M13" s="9">
        <v>6.3</v>
      </c>
      <c r="N13" s="9">
        <v>5.2</v>
      </c>
      <c r="O13" s="9">
        <v>5.7</v>
      </c>
      <c r="P13" s="9">
        <f t="shared" si="1"/>
        <v>17.2</v>
      </c>
      <c r="Q13" s="10">
        <f t="shared" si="2"/>
        <v>0.25</v>
      </c>
      <c r="R13" s="11">
        <f t="shared" si="3"/>
        <v>0</v>
      </c>
      <c r="S13" s="12">
        <f t="shared" si="4"/>
        <v>17.45</v>
      </c>
      <c r="T13" s="8" t="s">
        <v>57</v>
      </c>
      <c r="U13" s="53" t="s">
        <v>77</v>
      </c>
    </row>
    <row r="14" spans="1:21" s="1" customFormat="1" ht="26.25" customHeight="1" x14ac:dyDescent="0.25">
      <c r="A14" s="33">
        <v>5</v>
      </c>
      <c r="B14" s="34">
        <v>5</v>
      </c>
      <c r="C14" s="29" t="s">
        <v>78</v>
      </c>
      <c r="D14" s="37" t="s">
        <v>79</v>
      </c>
      <c r="E14" s="30">
        <v>36417</v>
      </c>
      <c r="F14" s="7" t="str">
        <f t="shared" si="0"/>
        <v>14/09/1999</v>
      </c>
      <c r="G14" s="30" t="s">
        <v>35</v>
      </c>
      <c r="H14" s="3" t="s">
        <v>80</v>
      </c>
      <c r="I14" s="6" t="s">
        <v>81</v>
      </c>
      <c r="J14" s="32" t="s">
        <v>36</v>
      </c>
      <c r="K14" s="32" t="s">
        <v>38</v>
      </c>
      <c r="L14" s="8" t="s">
        <v>47</v>
      </c>
      <c r="M14" s="9">
        <v>5.8</v>
      </c>
      <c r="N14" s="9">
        <v>6.1</v>
      </c>
      <c r="O14" s="9">
        <v>5.7</v>
      </c>
      <c r="P14" s="9">
        <f t="shared" si="1"/>
        <v>17.599999999999998</v>
      </c>
      <c r="Q14" s="10">
        <f t="shared" si="2"/>
        <v>0.75</v>
      </c>
      <c r="R14" s="11">
        <f t="shared" si="3"/>
        <v>2</v>
      </c>
      <c r="S14" s="12">
        <f t="shared" si="4"/>
        <v>20.349999999999998</v>
      </c>
      <c r="T14" s="8" t="s">
        <v>59</v>
      </c>
      <c r="U14" s="53" t="s">
        <v>82</v>
      </c>
    </row>
    <row r="15" spans="1:21" s="1" customFormat="1" ht="26.25" customHeight="1" x14ac:dyDescent="0.25">
      <c r="A15" s="33">
        <v>6</v>
      </c>
      <c r="B15" s="34">
        <v>6</v>
      </c>
      <c r="C15" s="29" t="s">
        <v>83</v>
      </c>
      <c r="D15" s="37" t="s">
        <v>84</v>
      </c>
      <c r="E15" s="30">
        <v>36444</v>
      </c>
      <c r="F15" s="7" t="str">
        <f t="shared" si="0"/>
        <v>11/10/1999</v>
      </c>
      <c r="G15" s="30" t="s">
        <v>53</v>
      </c>
      <c r="H15" s="3" t="s">
        <v>85</v>
      </c>
      <c r="I15" s="6" t="s">
        <v>81</v>
      </c>
      <c r="J15" s="32" t="s">
        <v>36</v>
      </c>
      <c r="K15" s="8" t="s">
        <v>38</v>
      </c>
      <c r="L15" s="8" t="s">
        <v>47</v>
      </c>
      <c r="M15" s="9">
        <v>6</v>
      </c>
      <c r="N15" s="9">
        <v>6.3</v>
      </c>
      <c r="O15" s="9">
        <v>7.2</v>
      </c>
      <c r="P15" s="9">
        <f t="shared" si="1"/>
        <v>19.5</v>
      </c>
      <c r="Q15" s="10">
        <f t="shared" si="2"/>
        <v>0.75</v>
      </c>
      <c r="R15" s="11">
        <f t="shared" si="3"/>
        <v>2</v>
      </c>
      <c r="S15" s="12">
        <f t="shared" si="4"/>
        <v>22.25</v>
      </c>
      <c r="T15" s="60" t="s">
        <v>59</v>
      </c>
      <c r="U15" s="62" t="s">
        <v>86</v>
      </c>
    </row>
    <row r="16" spans="1:21" s="1" customFormat="1" ht="26.25" customHeight="1" x14ac:dyDescent="0.25">
      <c r="A16" s="33">
        <v>7</v>
      </c>
      <c r="B16" s="34">
        <v>7</v>
      </c>
      <c r="C16" s="29" t="s">
        <v>87</v>
      </c>
      <c r="D16" s="37" t="s">
        <v>88</v>
      </c>
      <c r="E16" s="30">
        <v>32563</v>
      </c>
      <c r="F16" s="7" t="str">
        <f t="shared" si="0"/>
        <v>24/02/1989</v>
      </c>
      <c r="G16" s="30" t="s">
        <v>53</v>
      </c>
      <c r="H16" s="3" t="s">
        <v>54</v>
      </c>
      <c r="I16" s="6" t="s">
        <v>72</v>
      </c>
      <c r="J16" s="32" t="s">
        <v>61</v>
      </c>
      <c r="K16" s="32"/>
      <c r="L16" s="8" t="s">
        <v>47</v>
      </c>
      <c r="M16" s="9">
        <v>5.0999999999999996</v>
      </c>
      <c r="N16" s="9">
        <v>5.0999999999999996</v>
      </c>
      <c r="O16" s="9">
        <v>4.8</v>
      </c>
      <c r="P16" s="9">
        <f t="shared" si="1"/>
        <v>15</v>
      </c>
      <c r="Q16" s="10">
        <f t="shared" si="2"/>
        <v>0.5</v>
      </c>
      <c r="R16" s="11">
        <f t="shared" si="3"/>
        <v>0</v>
      </c>
      <c r="S16" s="12">
        <f t="shared" si="4"/>
        <v>15.5</v>
      </c>
      <c r="T16" s="8" t="s">
        <v>46</v>
      </c>
      <c r="U16" s="47" t="s">
        <v>89</v>
      </c>
    </row>
    <row r="17" spans="1:21" s="1" customFormat="1" ht="26.25" customHeight="1" x14ac:dyDescent="0.25">
      <c r="A17" s="33">
        <v>8</v>
      </c>
      <c r="B17" s="34">
        <v>8</v>
      </c>
      <c r="C17" s="29" t="s">
        <v>43</v>
      </c>
      <c r="D17" s="37" t="s">
        <v>90</v>
      </c>
      <c r="E17" s="30">
        <v>32357</v>
      </c>
      <c r="F17" s="7" t="str">
        <f t="shared" si="0"/>
        <v>02/08/1988</v>
      </c>
      <c r="G17" s="30" t="s">
        <v>53</v>
      </c>
      <c r="H17" s="3" t="s">
        <v>54</v>
      </c>
      <c r="I17" s="6" t="s">
        <v>60</v>
      </c>
      <c r="J17" s="32" t="s">
        <v>61</v>
      </c>
      <c r="K17" s="32"/>
      <c r="L17" s="8" t="s">
        <v>47</v>
      </c>
      <c r="M17" s="9">
        <v>7.8</v>
      </c>
      <c r="N17" s="9">
        <v>8</v>
      </c>
      <c r="O17" s="9">
        <v>7</v>
      </c>
      <c r="P17" s="9">
        <f t="shared" si="1"/>
        <v>22.8</v>
      </c>
      <c r="Q17" s="10">
        <f t="shared" si="2"/>
        <v>0.5</v>
      </c>
      <c r="R17" s="11">
        <f t="shared" si="3"/>
        <v>0</v>
      </c>
      <c r="S17" s="12">
        <f t="shared" si="4"/>
        <v>23.3</v>
      </c>
      <c r="T17" s="8" t="s">
        <v>55</v>
      </c>
      <c r="U17" s="47" t="s">
        <v>91</v>
      </c>
    </row>
    <row r="18" spans="1:21" s="1" customFormat="1" ht="26.25" customHeight="1" x14ac:dyDescent="0.25">
      <c r="A18" s="33">
        <v>9</v>
      </c>
      <c r="B18" s="34">
        <v>9</v>
      </c>
      <c r="C18" s="29" t="s">
        <v>92</v>
      </c>
      <c r="D18" s="37" t="s">
        <v>76</v>
      </c>
      <c r="E18" s="30">
        <v>36256</v>
      </c>
      <c r="F18" s="7" t="str">
        <f t="shared" si="0"/>
        <v>06/04/1999</v>
      </c>
      <c r="G18" s="30" t="s">
        <v>53</v>
      </c>
      <c r="H18" s="3" t="s">
        <v>54</v>
      </c>
      <c r="I18" s="6" t="s">
        <v>65</v>
      </c>
      <c r="J18" s="32" t="s">
        <v>37</v>
      </c>
      <c r="K18" s="32"/>
      <c r="L18" s="8" t="s">
        <v>47</v>
      </c>
      <c r="M18" s="9">
        <v>7.7</v>
      </c>
      <c r="N18" s="9">
        <v>7.7</v>
      </c>
      <c r="O18" s="9">
        <v>8.1</v>
      </c>
      <c r="P18" s="9">
        <f t="shared" si="1"/>
        <v>23.5</v>
      </c>
      <c r="Q18" s="10">
        <f t="shared" si="2"/>
        <v>0.25</v>
      </c>
      <c r="R18" s="11">
        <f t="shared" si="3"/>
        <v>0</v>
      </c>
      <c r="S18" s="12">
        <f t="shared" si="4"/>
        <v>23.75</v>
      </c>
      <c r="T18" s="8" t="s">
        <v>59</v>
      </c>
      <c r="U18" s="47" t="s">
        <v>93</v>
      </c>
    </row>
    <row r="19" spans="1:21" s="1" customFormat="1" ht="26.25" customHeight="1" x14ac:dyDescent="0.25">
      <c r="A19" s="33">
        <v>10</v>
      </c>
      <c r="B19" s="34">
        <v>10</v>
      </c>
      <c r="C19" s="29" t="s">
        <v>43</v>
      </c>
      <c r="D19" s="37" t="s">
        <v>94</v>
      </c>
      <c r="E19" s="30">
        <v>36238</v>
      </c>
      <c r="F19" s="7" t="str">
        <f t="shared" si="0"/>
        <v>19/03/1999</v>
      </c>
      <c r="G19" s="30" t="s">
        <v>53</v>
      </c>
      <c r="H19" s="3" t="s">
        <v>54</v>
      </c>
      <c r="I19" s="6" t="s">
        <v>65</v>
      </c>
      <c r="J19" s="32" t="s">
        <v>37</v>
      </c>
      <c r="K19" s="32"/>
      <c r="L19" s="8" t="s">
        <v>47</v>
      </c>
      <c r="M19" s="9">
        <v>7.7</v>
      </c>
      <c r="N19" s="9">
        <v>7.8</v>
      </c>
      <c r="O19" s="9">
        <v>8.3000000000000007</v>
      </c>
      <c r="P19" s="9">
        <f t="shared" si="1"/>
        <v>23.8</v>
      </c>
      <c r="Q19" s="10">
        <f t="shared" si="2"/>
        <v>0.25</v>
      </c>
      <c r="R19" s="11">
        <f t="shared" si="3"/>
        <v>0</v>
      </c>
      <c r="S19" s="12">
        <f t="shared" si="4"/>
        <v>24.05</v>
      </c>
      <c r="T19" s="8" t="s">
        <v>59</v>
      </c>
      <c r="U19" s="47" t="s">
        <v>95</v>
      </c>
    </row>
    <row r="20" spans="1:21" s="1" customFormat="1" ht="26.25" customHeight="1" x14ac:dyDescent="0.25">
      <c r="A20" s="33">
        <v>11</v>
      </c>
      <c r="B20" s="34">
        <v>11</v>
      </c>
      <c r="C20" s="29" t="s">
        <v>56</v>
      </c>
      <c r="D20" s="37" t="s">
        <v>96</v>
      </c>
      <c r="E20" s="30">
        <v>36303</v>
      </c>
      <c r="F20" s="7" t="str">
        <f t="shared" si="0"/>
        <v>23/05/1999</v>
      </c>
      <c r="G20" s="30" t="s">
        <v>53</v>
      </c>
      <c r="H20" s="3" t="s">
        <v>54</v>
      </c>
      <c r="I20" s="6" t="s">
        <v>97</v>
      </c>
      <c r="J20" s="32" t="s">
        <v>61</v>
      </c>
      <c r="K20" s="32"/>
      <c r="L20" s="8" t="s">
        <v>47</v>
      </c>
      <c r="M20" s="9">
        <v>8.1</v>
      </c>
      <c r="N20" s="9">
        <v>7.4</v>
      </c>
      <c r="O20" s="9">
        <v>7.7</v>
      </c>
      <c r="P20" s="9">
        <f t="shared" si="1"/>
        <v>23.2</v>
      </c>
      <c r="Q20" s="10">
        <f t="shared" si="2"/>
        <v>0.5</v>
      </c>
      <c r="R20" s="11">
        <f t="shared" si="3"/>
        <v>0</v>
      </c>
      <c r="S20" s="12">
        <f t="shared" si="4"/>
        <v>23.7</v>
      </c>
      <c r="T20" s="8" t="s">
        <v>59</v>
      </c>
      <c r="U20" s="47" t="s">
        <v>98</v>
      </c>
    </row>
    <row r="21" spans="1:21" s="1" customFormat="1" ht="26.25" customHeight="1" x14ac:dyDescent="0.25">
      <c r="A21" s="33">
        <v>12</v>
      </c>
      <c r="B21" s="34">
        <v>12</v>
      </c>
      <c r="C21" s="29" t="s">
        <v>99</v>
      </c>
      <c r="D21" s="37" t="s">
        <v>100</v>
      </c>
      <c r="E21" s="30">
        <v>36516</v>
      </c>
      <c r="F21" s="7" t="str">
        <f t="shared" si="0"/>
        <v>22/12/1999</v>
      </c>
      <c r="G21" s="30" t="s">
        <v>53</v>
      </c>
      <c r="H21" s="3" t="s">
        <v>54</v>
      </c>
      <c r="I21" s="6" t="s">
        <v>65</v>
      </c>
      <c r="J21" s="32" t="s">
        <v>37</v>
      </c>
      <c r="K21" s="32"/>
      <c r="L21" s="8" t="s">
        <v>47</v>
      </c>
      <c r="M21" s="9">
        <v>7.9</v>
      </c>
      <c r="N21" s="9">
        <v>7.5</v>
      </c>
      <c r="O21" s="9">
        <v>8.3000000000000007</v>
      </c>
      <c r="P21" s="9">
        <f t="shared" si="1"/>
        <v>23.700000000000003</v>
      </c>
      <c r="Q21" s="10">
        <f t="shared" si="2"/>
        <v>0.25</v>
      </c>
      <c r="R21" s="11">
        <f t="shared" si="3"/>
        <v>0</v>
      </c>
      <c r="S21" s="12">
        <f t="shared" si="4"/>
        <v>23.950000000000003</v>
      </c>
      <c r="T21" s="8" t="s">
        <v>59</v>
      </c>
      <c r="U21" s="47" t="s">
        <v>101</v>
      </c>
    </row>
    <row r="22" spans="1:21" s="1" customFormat="1" ht="26.25" customHeight="1" x14ac:dyDescent="0.25">
      <c r="A22" s="33">
        <v>13</v>
      </c>
      <c r="B22" s="34">
        <v>13</v>
      </c>
      <c r="C22" s="29" t="s">
        <v>43</v>
      </c>
      <c r="D22" s="37" t="s">
        <v>62</v>
      </c>
      <c r="E22" s="30">
        <v>36238</v>
      </c>
      <c r="F22" s="7" t="str">
        <f t="shared" si="0"/>
        <v>19/03/1999</v>
      </c>
      <c r="G22" s="30" t="s">
        <v>53</v>
      </c>
      <c r="H22" s="3" t="s">
        <v>54</v>
      </c>
      <c r="I22" s="6" t="s">
        <v>65</v>
      </c>
      <c r="J22" s="32" t="s">
        <v>37</v>
      </c>
      <c r="K22" s="32"/>
      <c r="L22" s="8" t="s">
        <v>47</v>
      </c>
      <c r="M22" s="9">
        <v>8</v>
      </c>
      <c r="N22" s="9">
        <v>8.5</v>
      </c>
      <c r="O22" s="9">
        <v>7.5</v>
      </c>
      <c r="P22" s="9">
        <f t="shared" si="1"/>
        <v>24</v>
      </c>
      <c r="Q22" s="10">
        <f t="shared" si="2"/>
        <v>0.25</v>
      </c>
      <c r="R22" s="11">
        <f t="shared" si="3"/>
        <v>0</v>
      </c>
      <c r="S22" s="12">
        <f t="shared" si="4"/>
        <v>24.25</v>
      </c>
      <c r="T22" s="8" t="s">
        <v>59</v>
      </c>
      <c r="U22" s="47" t="s">
        <v>102</v>
      </c>
    </row>
    <row r="23" spans="1:21" s="1" customFormat="1" ht="26.25" customHeight="1" x14ac:dyDescent="0.25">
      <c r="A23" s="33">
        <v>14</v>
      </c>
      <c r="B23" s="34">
        <v>14</v>
      </c>
      <c r="C23" s="29" t="s">
        <v>103</v>
      </c>
      <c r="D23" s="37" t="s">
        <v>104</v>
      </c>
      <c r="E23" s="30">
        <v>36435</v>
      </c>
      <c r="F23" s="7" t="str">
        <f t="shared" si="0"/>
        <v>02/10/1999</v>
      </c>
      <c r="G23" s="30" t="s">
        <v>53</v>
      </c>
      <c r="H23" s="3" t="s">
        <v>54</v>
      </c>
      <c r="I23" s="6" t="s">
        <v>65</v>
      </c>
      <c r="J23" s="32" t="s">
        <v>37</v>
      </c>
      <c r="K23" s="32"/>
      <c r="L23" s="8" t="s">
        <v>47</v>
      </c>
      <c r="M23" s="9">
        <v>8.4</v>
      </c>
      <c r="N23" s="9">
        <v>7.8</v>
      </c>
      <c r="O23" s="9">
        <v>7.6</v>
      </c>
      <c r="P23" s="9">
        <f t="shared" si="1"/>
        <v>23.799999999999997</v>
      </c>
      <c r="Q23" s="10">
        <f t="shared" si="2"/>
        <v>0.25</v>
      </c>
      <c r="R23" s="11">
        <f t="shared" si="3"/>
        <v>0</v>
      </c>
      <c r="S23" s="12">
        <f t="shared" si="4"/>
        <v>24.049999999999997</v>
      </c>
      <c r="T23" s="8" t="s">
        <v>59</v>
      </c>
      <c r="U23" s="47" t="s">
        <v>105</v>
      </c>
    </row>
    <row r="24" spans="1:21" s="1" customFormat="1" ht="26.25" customHeight="1" x14ac:dyDescent="0.25">
      <c r="A24" s="33">
        <v>15</v>
      </c>
      <c r="B24" s="34">
        <v>15</v>
      </c>
      <c r="C24" s="29" t="s">
        <v>117</v>
      </c>
      <c r="D24" s="37" t="s">
        <v>100</v>
      </c>
      <c r="E24" s="30">
        <v>35084</v>
      </c>
      <c r="F24" s="7" t="str">
        <f t="shared" ref="F24:F31" si="5">TEXT(E24,"dd/mm/yyyy")</f>
        <v>20/01/1996</v>
      </c>
      <c r="G24" s="30" t="s">
        <v>53</v>
      </c>
      <c r="H24" s="3" t="s">
        <v>54</v>
      </c>
      <c r="I24" s="6" t="s">
        <v>65</v>
      </c>
      <c r="J24" s="32" t="s">
        <v>37</v>
      </c>
      <c r="K24" s="32"/>
      <c r="L24" s="8" t="s">
        <v>47</v>
      </c>
      <c r="M24" s="9">
        <v>8</v>
      </c>
      <c r="N24" s="9">
        <v>7.7</v>
      </c>
      <c r="O24" s="9">
        <v>7.6</v>
      </c>
      <c r="P24" s="9">
        <f t="shared" si="1"/>
        <v>23.299999999999997</v>
      </c>
      <c r="Q24" s="10">
        <f t="shared" si="2"/>
        <v>0.25</v>
      </c>
      <c r="R24" s="11">
        <f t="shared" si="3"/>
        <v>0</v>
      </c>
      <c r="S24" s="12">
        <f t="shared" si="4"/>
        <v>23.549999999999997</v>
      </c>
      <c r="T24" s="8" t="s">
        <v>66</v>
      </c>
      <c r="U24" s="47" t="s">
        <v>118</v>
      </c>
    </row>
    <row r="25" spans="1:21" s="1" customFormat="1" ht="26.25" customHeight="1" x14ac:dyDescent="0.25">
      <c r="A25" s="33">
        <v>16</v>
      </c>
      <c r="B25" s="34">
        <v>16</v>
      </c>
      <c r="C25" s="29" t="s">
        <v>115</v>
      </c>
      <c r="D25" s="37" t="s">
        <v>119</v>
      </c>
      <c r="E25" s="30">
        <v>32485</v>
      </c>
      <c r="F25" s="7" t="str">
        <f t="shared" si="5"/>
        <v>08/12/1988</v>
      </c>
      <c r="G25" s="30" t="s">
        <v>108</v>
      </c>
      <c r="H25" s="3" t="s">
        <v>107</v>
      </c>
      <c r="I25" s="6" t="s">
        <v>120</v>
      </c>
      <c r="J25" s="32" t="s">
        <v>36</v>
      </c>
      <c r="K25" s="8" t="s">
        <v>38</v>
      </c>
      <c r="L25" s="8" t="s">
        <v>47</v>
      </c>
      <c r="M25" s="9">
        <v>6.5</v>
      </c>
      <c r="N25" s="9">
        <v>6.8</v>
      </c>
      <c r="O25" s="9">
        <v>5.4</v>
      </c>
      <c r="P25" s="9">
        <f t="shared" si="1"/>
        <v>18.700000000000003</v>
      </c>
      <c r="Q25" s="10">
        <f t="shared" si="2"/>
        <v>0.75</v>
      </c>
      <c r="R25" s="11">
        <f t="shared" si="3"/>
        <v>2</v>
      </c>
      <c r="S25" s="12">
        <f t="shared" si="4"/>
        <v>21.450000000000003</v>
      </c>
      <c r="T25" s="8" t="s">
        <v>45</v>
      </c>
      <c r="U25" s="47" t="s">
        <v>121</v>
      </c>
    </row>
    <row r="26" spans="1:21" s="1" customFormat="1" ht="26.25" customHeight="1" x14ac:dyDescent="0.25">
      <c r="A26" s="33">
        <v>17</v>
      </c>
      <c r="B26" s="34">
        <v>17</v>
      </c>
      <c r="C26" s="29" t="s">
        <v>167</v>
      </c>
      <c r="D26" s="37" t="s">
        <v>168</v>
      </c>
      <c r="E26" s="30">
        <v>30473</v>
      </c>
      <c r="F26" s="7" t="str">
        <f t="shared" si="5"/>
        <v>06/06/1983</v>
      </c>
      <c r="G26" s="30" t="s">
        <v>108</v>
      </c>
      <c r="H26" s="3" t="s">
        <v>54</v>
      </c>
      <c r="I26" s="6" t="s">
        <v>169</v>
      </c>
      <c r="J26" s="32" t="s">
        <v>61</v>
      </c>
      <c r="K26" s="32"/>
      <c r="L26" s="8" t="s">
        <v>166</v>
      </c>
      <c r="M26" s="9">
        <v>4.7</v>
      </c>
      <c r="N26" s="9">
        <v>5.7</v>
      </c>
      <c r="O26" s="9">
        <v>4.9000000000000004</v>
      </c>
      <c r="P26" s="9">
        <f t="shared" si="1"/>
        <v>15.3</v>
      </c>
      <c r="Q26" s="10">
        <f t="shared" si="2"/>
        <v>0.5</v>
      </c>
      <c r="R26" s="11">
        <f t="shared" si="3"/>
        <v>0</v>
      </c>
      <c r="S26" s="12">
        <f t="shared" si="4"/>
        <v>15.8</v>
      </c>
      <c r="T26" s="8" t="s">
        <v>59</v>
      </c>
      <c r="U26" s="47" t="s">
        <v>170</v>
      </c>
    </row>
    <row r="27" spans="1:21" s="1" customFormat="1" ht="26.25" customHeight="1" x14ac:dyDescent="0.25">
      <c r="A27" s="33">
        <v>18</v>
      </c>
      <c r="B27" s="34">
        <v>18</v>
      </c>
      <c r="C27" s="29" t="s">
        <v>56</v>
      </c>
      <c r="D27" s="37" t="s">
        <v>171</v>
      </c>
      <c r="E27" s="30">
        <v>33148</v>
      </c>
      <c r="F27" s="7" t="str">
        <f t="shared" si="5"/>
        <v>02/10/1990</v>
      </c>
      <c r="G27" s="30" t="s">
        <v>53</v>
      </c>
      <c r="H27" s="3" t="s">
        <v>54</v>
      </c>
      <c r="I27" s="6" t="s">
        <v>60</v>
      </c>
      <c r="J27" s="32" t="s">
        <v>61</v>
      </c>
      <c r="K27" s="32"/>
      <c r="L27" s="8" t="s">
        <v>48</v>
      </c>
      <c r="M27" s="9">
        <v>8.5</v>
      </c>
      <c r="N27" s="9">
        <v>6.9</v>
      </c>
      <c r="O27" s="9">
        <v>6.8</v>
      </c>
      <c r="P27" s="9">
        <f t="shared" si="1"/>
        <v>22.2</v>
      </c>
      <c r="Q27" s="10">
        <f t="shared" si="2"/>
        <v>0.5</v>
      </c>
      <c r="R27" s="11">
        <f t="shared" si="3"/>
        <v>0</v>
      </c>
      <c r="S27" s="12">
        <f t="shared" si="4"/>
        <v>22.7</v>
      </c>
      <c r="T27" s="8" t="s">
        <v>46</v>
      </c>
      <c r="U27" s="47" t="s">
        <v>172</v>
      </c>
    </row>
    <row r="28" spans="1:21" s="1" customFormat="1" ht="26.25" customHeight="1" x14ac:dyDescent="0.25">
      <c r="A28" s="33">
        <v>19</v>
      </c>
      <c r="B28" s="34">
        <v>19</v>
      </c>
      <c r="C28" s="29" t="s">
        <v>173</v>
      </c>
      <c r="D28" s="37" t="s">
        <v>174</v>
      </c>
      <c r="E28" s="30">
        <v>35360</v>
      </c>
      <c r="F28" s="7" t="str">
        <f t="shared" si="5"/>
        <v>22/10/1996</v>
      </c>
      <c r="G28" s="30" t="s">
        <v>108</v>
      </c>
      <c r="H28" s="3" t="s">
        <v>54</v>
      </c>
      <c r="I28" s="3" t="s">
        <v>169</v>
      </c>
      <c r="J28" s="32" t="s">
        <v>61</v>
      </c>
      <c r="K28" s="32"/>
      <c r="L28" s="8" t="s">
        <v>48</v>
      </c>
      <c r="M28" s="9">
        <v>7.1</v>
      </c>
      <c r="N28" s="9">
        <v>6.4</v>
      </c>
      <c r="O28" s="9">
        <v>6.2</v>
      </c>
      <c r="P28" s="9">
        <f t="shared" si="1"/>
        <v>19.7</v>
      </c>
      <c r="Q28" s="10">
        <f t="shared" si="2"/>
        <v>0.5</v>
      </c>
      <c r="R28" s="11">
        <f t="shared" si="3"/>
        <v>0</v>
      </c>
      <c r="S28" s="12">
        <f t="shared" si="4"/>
        <v>20.2</v>
      </c>
      <c r="T28" s="59" t="s">
        <v>59</v>
      </c>
      <c r="U28" s="4" t="s">
        <v>175</v>
      </c>
    </row>
    <row r="29" spans="1:21" s="1" customFormat="1" ht="26.25" customHeight="1" x14ac:dyDescent="0.25">
      <c r="A29" s="33">
        <v>20</v>
      </c>
      <c r="B29" s="34">
        <v>20</v>
      </c>
      <c r="C29" s="29" t="s">
        <v>167</v>
      </c>
      <c r="D29" s="37" t="s">
        <v>260</v>
      </c>
      <c r="E29" s="30">
        <v>33865</v>
      </c>
      <c r="F29" s="7" t="str">
        <f t="shared" si="5"/>
        <v>18/09/1992</v>
      </c>
      <c r="G29" s="30" t="s">
        <v>35</v>
      </c>
      <c r="H29" s="3" t="s">
        <v>54</v>
      </c>
      <c r="I29" s="3" t="s">
        <v>65</v>
      </c>
      <c r="J29" s="32" t="s">
        <v>37</v>
      </c>
      <c r="K29" s="32"/>
      <c r="L29" s="8" t="s">
        <v>241</v>
      </c>
      <c r="M29" s="9">
        <v>5.7</v>
      </c>
      <c r="N29" s="9">
        <v>5.6</v>
      </c>
      <c r="O29" s="9">
        <v>6.5</v>
      </c>
      <c r="P29" s="9">
        <f t="shared" si="1"/>
        <v>17.8</v>
      </c>
      <c r="Q29" s="10">
        <f t="shared" si="2"/>
        <v>0.25</v>
      </c>
      <c r="R29" s="11">
        <f t="shared" si="3"/>
        <v>0</v>
      </c>
      <c r="S29" s="12">
        <f t="shared" si="4"/>
        <v>18.05</v>
      </c>
      <c r="T29" s="59" t="s">
        <v>45</v>
      </c>
      <c r="U29" s="4" t="s">
        <v>261</v>
      </c>
    </row>
    <row r="30" spans="1:21" s="1" customFormat="1" ht="26.25" customHeight="1" x14ac:dyDescent="0.25">
      <c r="A30" s="33">
        <v>21</v>
      </c>
      <c r="B30" s="34">
        <v>21</v>
      </c>
      <c r="C30" s="29" t="s">
        <v>212</v>
      </c>
      <c r="D30" s="37" t="s">
        <v>104</v>
      </c>
      <c r="E30" s="30">
        <v>36367</v>
      </c>
      <c r="F30" s="7" t="str">
        <f t="shared" si="5"/>
        <v>26/07/1999</v>
      </c>
      <c r="G30" s="30" t="s">
        <v>53</v>
      </c>
      <c r="H30" s="3" t="s">
        <v>54</v>
      </c>
      <c r="I30" s="3" t="s">
        <v>262</v>
      </c>
      <c r="J30" s="32" t="s">
        <v>61</v>
      </c>
      <c r="K30" s="32"/>
      <c r="L30" s="8" t="s">
        <v>241</v>
      </c>
      <c r="M30" s="9">
        <v>7.2</v>
      </c>
      <c r="N30" s="9">
        <v>8.1999999999999993</v>
      </c>
      <c r="O30" s="9">
        <v>7.8</v>
      </c>
      <c r="P30" s="9">
        <f t="shared" si="1"/>
        <v>23.2</v>
      </c>
      <c r="Q30" s="10">
        <f t="shared" si="2"/>
        <v>0.5</v>
      </c>
      <c r="R30" s="11">
        <f t="shared" si="3"/>
        <v>0</v>
      </c>
      <c r="S30" s="12">
        <f t="shared" si="4"/>
        <v>23.7</v>
      </c>
      <c r="T30" s="59" t="s">
        <v>59</v>
      </c>
      <c r="U30" s="4" t="s">
        <v>263</v>
      </c>
    </row>
    <row r="31" spans="1:21" s="1" customFormat="1" ht="26.25" customHeight="1" x14ac:dyDescent="0.25">
      <c r="A31" s="33">
        <v>22</v>
      </c>
      <c r="B31" s="34">
        <v>22</v>
      </c>
      <c r="C31" s="29" t="s">
        <v>125</v>
      </c>
      <c r="D31" s="37" t="s">
        <v>229</v>
      </c>
      <c r="E31" s="30">
        <v>33055</v>
      </c>
      <c r="F31" s="7" t="str">
        <f t="shared" si="5"/>
        <v>01/07/1990</v>
      </c>
      <c r="G31" s="30" t="s">
        <v>53</v>
      </c>
      <c r="H31" s="3" t="s">
        <v>54</v>
      </c>
      <c r="I31" s="3" t="s">
        <v>65</v>
      </c>
      <c r="J31" s="32" t="s">
        <v>61</v>
      </c>
      <c r="K31" s="32"/>
      <c r="L31" s="8" t="s">
        <v>47</v>
      </c>
      <c r="M31" s="9">
        <v>5.5</v>
      </c>
      <c r="N31" s="9">
        <v>6.8</v>
      </c>
      <c r="O31" s="9">
        <v>7.9</v>
      </c>
      <c r="P31" s="9">
        <f t="shared" si="1"/>
        <v>20.200000000000003</v>
      </c>
      <c r="Q31" s="10">
        <f t="shared" si="2"/>
        <v>0.5</v>
      </c>
      <c r="R31" s="11">
        <f t="shared" si="3"/>
        <v>0</v>
      </c>
      <c r="S31" s="12">
        <f t="shared" si="4"/>
        <v>20.700000000000003</v>
      </c>
      <c r="T31" s="59" t="s">
        <v>55</v>
      </c>
      <c r="U31" s="4" t="s">
        <v>264</v>
      </c>
    </row>
    <row r="32" spans="1:21" s="1" customFormat="1" ht="26.25" customHeight="1" x14ac:dyDescent="0.25">
      <c r="A32" s="33">
        <v>23</v>
      </c>
      <c r="B32" s="34">
        <v>23</v>
      </c>
      <c r="C32" s="29" t="s">
        <v>176</v>
      </c>
      <c r="D32" s="37" t="s">
        <v>177</v>
      </c>
      <c r="E32" s="30">
        <v>32456</v>
      </c>
      <c r="F32" s="7" t="str">
        <f t="shared" ref="F32:F52" si="6">TEXT(E32,"dd/mm/yyyy")</f>
        <v>09/11/1988</v>
      </c>
      <c r="G32" s="30" t="s">
        <v>53</v>
      </c>
      <c r="H32" s="3" t="s">
        <v>107</v>
      </c>
      <c r="I32" s="3" t="s">
        <v>178</v>
      </c>
      <c r="J32" s="32" t="s">
        <v>36</v>
      </c>
      <c r="K32" s="32" t="s">
        <v>38</v>
      </c>
      <c r="L32" s="8" t="s">
        <v>47</v>
      </c>
      <c r="M32" s="9">
        <v>5.8</v>
      </c>
      <c r="N32" s="9">
        <v>6.5</v>
      </c>
      <c r="O32" s="9">
        <v>7.7</v>
      </c>
      <c r="P32" s="9">
        <f t="shared" si="1"/>
        <v>20</v>
      </c>
      <c r="Q32" s="10">
        <f t="shared" si="2"/>
        <v>0.75</v>
      </c>
      <c r="R32" s="11">
        <f t="shared" si="3"/>
        <v>2</v>
      </c>
      <c r="S32" s="12">
        <f t="shared" si="4"/>
        <v>22.75</v>
      </c>
      <c r="T32" s="59" t="s">
        <v>59</v>
      </c>
      <c r="U32" s="4" t="s">
        <v>179</v>
      </c>
    </row>
    <row r="33" spans="1:21" s="1" customFormat="1" ht="26.25" customHeight="1" x14ac:dyDescent="0.25">
      <c r="A33" s="33">
        <v>24</v>
      </c>
      <c r="B33" s="34">
        <v>24</v>
      </c>
      <c r="C33" s="29" t="s">
        <v>180</v>
      </c>
      <c r="D33" s="37" t="s">
        <v>181</v>
      </c>
      <c r="E33" s="30">
        <v>36244</v>
      </c>
      <c r="F33" s="7" t="str">
        <f t="shared" si="6"/>
        <v>25/03/1999</v>
      </c>
      <c r="G33" s="30" t="s">
        <v>108</v>
      </c>
      <c r="H33" s="3" t="s">
        <v>80</v>
      </c>
      <c r="I33" s="6" t="s">
        <v>182</v>
      </c>
      <c r="J33" s="32" t="s">
        <v>36</v>
      </c>
      <c r="K33" s="32" t="s">
        <v>38</v>
      </c>
      <c r="L33" s="8" t="s">
        <v>47</v>
      </c>
      <c r="M33" s="9">
        <v>5.4</v>
      </c>
      <c r="N33" s="9">
        <v>5.4</v>
      </c>
      <c r="O33" s="9">
        <v>5.2</v>
      </c>
      <c r="P33" s="9">
        <f t="shared" si="1"/>
        <v>16</v>
      </c>
      <c r="Q33" s="10">
        <f t="shared" si="2"/>
        <v>0.75</v>
      </c>
      <c r="R33" s="11">
        <f t="shared" si="3"/>
        <v>2</v>
      </c>
      <c r="S33" s="12">
        <f t="shared" si="4"/>
        <v>18.75</v>
      </c>
      <c r="T33" s="8" t="s">
        <v>59</v>
      </c>
      <c r="U33" s="47" t="s">
        <v>183</v>
      </c>
    </row>
    <row r="34" spans="1:21" s="1" customFormat="1" ht="26.25" customHeight="1" x14ac:dyDescent="0.25">
      <c r="A34" s="33">
        <v>25</v>
      </c>
      <c r="B34" s="34">
        <v>25</v>
      </c>
      <c r="C34" s="29" t="s">
        <v>184</v>
      </c>
      <c r="D34" s="37" t="s">
        <v>44</v>
      </c>
      <c r="E34" s="30">
        <v>36269</v>
      </c>
      <c r="F34" s="7" t="str">
        <f t="shared" si="6"/>
        <v>19/04/1999</v>
      </c>
      <c r="G34" s="30" t="s">
        <v>53</v>
      </c>
      <c r="H34" s="3" t="s">
        <v>54</v>
      </c>
      <c r="I34" s="6" t="s">
        <v>185</v>
      </c>
      <c r="J34" s="32" t="s">
        <v>37</v>
      </c>
      <c r="K34" s="8"/>
      <c r="L34" s="8" t="s">
        <v>47</v>
      </c>
      <c r="M34" s="9">
        <v>7.1</v>
      </c>
      <c r="N34" s="9">
        <v>8.3000000000000007</v>
      </c>
      <c r="O34" s="9">
        <v>7.8</v>
      </c>
      <c r="P34" s="9">
        <f t="shared" si="1"/>
        <v>23.2</v>
      </c>
      <c r="Q34" s="10">
        <f t="shared" si="2"/>
        <v>0.25</v>
      </c>
      <c r="R34" s="11">
        <f t="shared" si="3"/>
        <v>0</v>
      </c>
      <c r="S34" s="12">
        <f t="shared" si="4"/>
        <v>23.45</v>
      </c>
      <c r="T34" s="8" t="s">
        <v>59</v>
      </c>
      <c r="U34" s="47" t="s">
        <v>186</v>
      </c>
    </row>
    <row r="35" spans="1:21" s="1" customFormat="1" ht="26.25" customHeight="1" x14ac:dyDescent="0.25">
      <c r="A35" s="33">
        <v>26</v>
      </c>
      <c r="B35" s="34">
        <v>26</v>
      </c>
      <c r="C35" s="29" t="s">
        <v>187</v>
      </c>
      <c r="D35" s="37" t="s">
        <v>188</v>
      </c>
      <c r="E35" s="30">
        <v>34121</v>
      </c>
      <c r="F35" s="7" t="str">
        <f t="shared" si="6"/>
        <v>01/06/1993</v>
      </c>
      <c r="G35" s="30" t="s">
        <v>53</v>
      </c>
      <c r="H35" s="3" t="s">
        <v>54</v>
      </c>
      <c r="I35" s="6" t="s">
        <v>60</v>
      </c>
      <c r="J35" s="32" t="s">
        <v>61</v>
      </c>
      <c r="K35" s="32"/>
      <c r="L35" s="8" t="s">
        <v>47</v>
      </c>
      <c r="M35" s="9">
        <v>6.9</v>
      </c>
      <c r="N35" s="9">
        <v>7.8</v>
      </c>
      <c r="O35" s="9">
        <v>7.5</v>
      </c>
      <c r="P35" s="9">
        <f t="shared" si="1"/>
        <v>22.2</v>
      </c>
      <c r="Q35" s="10">
        <f t="shared" si="2"/>
        <v>0.5</v>
      </c>
      <c r="R35" s="11">
        <f t="shared" si="3"/>
        <v>0</v>
      </c>
      <c r="S35" s="12">
        <f t="shared" si="4"/>
        <v>22.7</v>
      </c>
      <c r="T35" s="8" t="s">
        <v>189</v>
      </c>
      <c r="U35" s="47" t="s">
        <v>190</v>
      </c>
    </row>
    <row r="36" spans="1:21" s="1" customFormat="1" ht="26.25" customHeight="1" x14ac:dyDescent="0.25">
      <c r="A36" s="33">
        <v>27</v>
      </c>
      <c r="B36" s="34">
        <v>27</v>
      </c>
      <c r="C36" s="29" t="s">
        <v>43</v>
      </c>
      <c r="D36" s="37" t="s">
        <v>347</v>
      </c>
      <c r="E36" s="30">
        <v>35658</v>
      </c>
      <c r="F36" s="7" t="str">
        <f t="shared" si="6"/>
        <v>16/08/1997</v>
      </c>
      <c r="G36" s="30" t="s">
        <v>39</v>
      </c>
      <c r="H36" s="3" t="s">
        <v>54</v>
      </c>
      <c r="I36" s="6" t="s">
        <v>185</v>
      </c>
      <c r="J36" s="32" t="s">
        <v>37</v>
      </c>
      <c r="K36" s="32"/>
      <c r="L36" s="8" t="s">
        <v>166</v>
      </c>
      <c r="M36" s="9">
        <v>7.1</v>
      </c>
      <c r="N36" s="9">
        <v>8.1999999999999993</v>
      </c>
      <c r="O36" s="9">
        <v>6.7</v>
      </c>
      <c r="P36" s="9">
        <f t="shared" si="1"/>
        <v>22</v>
      </c>
      <c r="Q36" s="10">
        <f t="shared" si="2"/>
        <v>0.25</v>
      </c>
      <c r="R36" s="11">
        <f t="shared" si="3"/>
        <v>0</v>
      </c>
      <c r="S36" s="12">
        <f t="shared" si="4"/>
        <v>22.25</v>
      </c>
      <c r="T36" s="8" t="s">
        <v>59</v>
      </c>
      <c r="U36" s="47" t="s">
        <v>348</v>
      </c>
    </row>
    <row r="37" spans="1:21" s="1" customFormat="1" ht="26.25" customHeight="1" x14ac:dyDescent="0.25">
      <c r="A37" s="33">
        <v>28</v>
      </c>
      <c r="B37" s="34">
        <v>28</v>
      </c>
      <c r="C37" s="29" t="s">
        <v>349</v>
      </c>
      <c r="D37" s="37" t="s">
        <v>350</v>
      </c>
      <c r="E37" s="30">
        <v>35347</v>
      </c>
      <c r="F37" s="7" t="str">
        <f t="shared" si="6"/>
        <v>09/10/1996</v>
      </c>
      <c r="G37" s="30" t="s">
        <v>35</v>
      </c>
      <c r="H37" s="3" t="s">
        <v>351</v>
      </c>
      <c r="I37" s="6" t="s">
        <v>352</v>
      </c>
      <c r="J37" s="32" t="s">
        <v>36</v>
      </c>
      <c r="K37" s="32" t="s">
        <v>38</v>
      </c>
      <c r="L37" s="8" t="s">
        <v>47</v>
      </c>
      <c r="M37" s="9">
        <v>5</v>
      </c>
      <c r="N37" s="9">
        <v>5.7</v>
      </c>
      <c r="O37" s="9">
        <v>6.2</v>
      </c>
      <c r="P37" s="9">
        <f t="shared" si="1"/>
        <v>16.899999999999999</v>
      </c>
      <c r="Q37" s="10">
        <f t="shared" si="2"/>
        <v>0.75</v>
      </c>
      <c r="R37" s="11">
        <f t="shared" si="3"/>
        <v>2</v>
      </c>
      <c r="S37" s="12">
        <f t="shared" si="4"/>
        <v>19.649999999999999</v>
      </c>
      <c r="T37" s="8" t="s">
        <v>66</v>
      </c>
      <c r="U37" s="47" t="s">
        <v>353</v>
      </c>
    </row>
    <row r="38" spans="1:21" s="1" customFormat="1" ht="26.25" customHeight="1" x14ac:dyDescent="0.25">
      <c r="A38" s="33">
        <v>29</v>
      </c>
      <c r="B38" s="34">
        <v>29</v>
      </c>
      <c r="C38" s="29" t="s">
        <v>354</v>
      </c>
      <c r="D38" s="37" t="s">
        <v>355</v>
      </c>
      <c r="E38" s="30">
        <v>31952</v>
      </c>
      <c r="F38" s="7" t="str">
        <f t="shared" si="6"/>
        <v>24/06/1987</v>
      </c>
      <c r="G38" s="30" t="s">
        <v>35</v>
      </c>
      <c r="H38" s="3" t="s">
        <v>351</v>
      </c>
      <c r="I38" s="6" t="s">
        <v>352</v>
      </c>
      <c r="J38" s="32" t="s">
        <v>36</v>
      </c>
      <c r="K38" s="32" t="s">
        <v>38</v>
      </c>
      <c r="L38" s="8" t="s">
        <v>47</v>
      </c>
      <c r="M38" s="9">
        <v>7.2</v>
      </c>
      <c r="N38" s="9">
        <v>7</v>
      </c>
      <c r="O38" s="9">
        <v>6</v>
      </c>
      <c r="P38" s="9">
        <f t="shared" si="1"/>
        <v>20.2</v>
      </c>
      <c r="Q38" s="10">
        <f t="shared" si="2"/>
        <v>0.75</v>
      </c>
      <c r="R38" s="11">
        <f t="shared" si="3"/>
        <v>2</v>
      </c>
      <c r="S38" s="12">
        <f t="shared" si="4"/>
        <v>22.95</v>
      </c>
      <c r="T38" s="8" t="s">
        <v>356</v>
      </c>
      <c r="U38" s="47" t="s">
        <v>357</v>
      </c>
    </row>
    <row r="39" spans="1:21" s="1" customFormat="1" ht="26.25" customHeight="1" x14ac:dyDescent="0.25">
      <c r="A39" s="33">
        <v>30</v>
      </c>
      <c r="B39" s="34">
        <v>30</v>
      </c>
      <c r="C39" s="29" t="s">
        <v>358</v>
      </c>
      <c r="D39" s="37" t="s">
        <v>359</v>
      </c>
      <c r="E39" s="30">
        <v>32332</v>
      </c>
      <c r="F39" s="7" t="str">
        <f t="shared" si="6"/>
        <v>08/07/1988</v>
      </c>
      <c r="G39" s="30" t="s">
        <v>35</v>
      </c>
      <c r="H39" s="3" t="s">
        <v>351</v>
      </c>
      <c r="I39" s="6" t="s">
        <v>352</v>
      </c>
      <c r="J39" s="32" t="s">
        <v>36</v>
      </c>
      <c r="K39" s="32" t="s">
        <v>38</v>
      </c>
      <c r="L39" s="8" t="s">
        <v>47</v>
      </c>
      <c r="M39" s="9">
        <v>6.5</v>
      </c>
      <c r="N39" s="9">
        <v>5.0999999999999996</v>
      </c>
      <c r="O39" s="9">
        <v>5.3</v>
      </c>
      <c r="P39" s="9">
        <f t="shared" si="1"/>
        <v>16.899999999999999</v>
      </c>
      <c r="Q39" s="10">
        <f t="shared" si="2"/>
        <v>0.75</v>
      </c>
      <c r="R39" s="11">
        <f t="shared" si="3"/>
        <v>2</v>
      </c>
      <c r="S39" s="12">
        <f t="shared" si="4"/>
        <v>19.649999999999999</v>
      </c>
      <c r="T39" s="8" t="s">
        <v>356</v>
      </c>
      <c r="U39" s="47" t="s">
        <v>360</v>
      </c>
    </row>
    <row r="40" spans="1:21" s="1" customFormat="1" ht="26.25" customHeight="1" x14ac:dyDescent="0.25">
      <c r="A40" s="33">
        <v>31</v>
      </c>
      <c r="B40" s="34">
        <v>31</v>
      </c>
      <c r="C40" s="29" t="s">
        <v>361</v>
      </c>
      <c r="D40" s="37" t="s">
        <v>313</v>
      </c>
      <c r="E40" s="30">
        <v>34490</v>
      </c>
      <c r="F40" s="7" t="str">
        <f t="shared" si="6"/>
        <v>05/06/1994</v>
      </c>
      <c r="G40" s="30" t="s">
        <v>39</v>
      </c>
      <c r="H40" s="3" t="s">
        <v>40</v>
      </c>
      <c r="I40" s="6" t="s">
        <v>362</v>
      </c>
      <c r="J40" s="32" t="s">
        <v>61</v>
      </c>
      <c r="K40" s="32"/>
      <c r="L40" s="8" t="s">
        <v>47</v>
      </c>
      <c r="M40" s="9">
        <v>6.6</v>
      </c>
      <c r="N40" s="9">
        <v>7.3</v>
      </c>
      <c r="O40" s="9">
        <v>7.8</v>
      </c>
      <c r="P40" s="9">
        <f t="shared" si="1"/>
        <v>21.7</v>
      </c>
      <c r="Q40" s="10">
        <f t="shared" si="2"/>
        <v>0.5</v>
      </c>
      <c r="R40" s="11">
        <f t="shared" si="3"/>
        <v>0</v>
      </c>
      <c r="S40" s="12">
        <f t="shared" si="4"/>
        <v>22.2</v>
      </c>
      <c r="T40" s="8" t="s">
        <v>73</v>
      </c>
      <c r="U40" s="47" t="s">
        <v>363</v>
      </c>
    </row>
    <row r="41" spans="1:21" s="1" customFormat="1" ht="26.25" customHeight="1" x14ac:dyDescent="0.25">
      <c r="A41" s="33">
        <v>32</v>
      </c>
      <c r="B41" s="34">
        <v>32</v>
      </c>
      <c r="C41" s="29" t="s">
        <v>524</v>
      </c>
      <c r="D41" s="37" t="s">
        <v>418</v>
      </c>
      <c r="E41" s="30">
        <v>36083</v>
      </c>
      <c r="F41" s="7" t="str">
        <f t="shared" si="6"/>
        <v>15/10/1998</v>
      </c>
      <c r="G41" s="30" t="s">
        <v>35</v>
      </c>
      <c r="H41" s="3" t="s">
        <v>40</v>
      </c>
      <c r="I41" s="6" t="s">
        <v>531</v>
      </c>
      <c r="J41" s="32" t="s">
        <v>61</v>
      </c>
      <c r="K41" s="32"/>
      <c r="L41" s="8" t="s">
        <v>48</v>
      </c>
      <c r="M41" s="9">
        <v>5</v>
      </c>
      <c r="N41" s="9">
        <v>6.7</v>
      </c>
      <c r="O41" s="9">
        <v>7.4</v>
      </c>
      <c r="P41" s="9">
        <f t="shared" si="1"/>
        <v>19.100000000000001</v>
      </c>
      <c r="Q41" s="10">
        <f t="shared" si="2"/>
        <v>0.5</v>
      </c>
      <c r="R41" s="11">
        <f t="shared" si="3"/>
        <v>0</v>
      </c>
      <c r="S41" s="12">
        <f t="shared" si="4"/>
        <v>19.600000000000001</v>
      </c>
      <c r="T41" s="8" t="s">
        <v>59</v>
      </c>
      <c r="U41" s="47" t="s">
        <v>525</v>
      </c>
    </row>
    <row r="42" spans="1:21" s="1" customFormat="1" ht="26.25" customHeight="1" x14ac:dyDescent="0.25">
      <c r="A42" s="33">
        <v>33</v>
      </c>
      <c r="B42" s="34">
        <v>33</v>
      </c>
      <c r="C42" s="29" t="s">
        <v>526</v>
      </c>
      <c r="D42" s="37" t="s">
        <v>527</v>
      </c>
      <c r="E42" s="30">
        <v>32915</v>
      </c>
      <c r="F42" s="7" t="str">
        <f t="shared" si="6"/>
        <v>11/02/1990</v>
      </c>
      <c r="G42" s="30" t="s">
        <v>39</v>
      </c>
      <c r="H42" s="3" t="s">
        <v>40</v>
      </c>
      <c r="I42" s="6" t="s">
        <v>530</v>
      </c>
      <c r="J42" s="32" t="s">
        <v>61</v>
      </c>
      <c r="K42" s="32"/>
      <c r="L42" s="8" t="s">
        <v>48</v>
      </c>
      <c r="M42" s="9">
        <v>6.2</v>
      </c>
      <c r="N42" s="9">
        <v>7</v>
      </c>
      <c r="O42" s="9">
        <v>7.7</v>
      </c>
      <c r="P42" s="9">
        <f t="shared" si="1"/>
        <v>20.9</v>
      </c>
      <c r="Q42" s="10">
        <f t="shared" si="2"/>
        <v>0.5</v>
      </c>
      <c r="R42" s="11">
        <f t="shared" si="3"/>
        <v>0</v>
      </c>
      <c r="S42" s="12">
        <f t="shared" si="4"/>
        <v>21.4</v>
      </c>
      <c r="T42" s="8" t="s">
        <v>46</v>
      </c>
      <c r="U42" s="47" t="s">
        <v>532</v>
      </c>
    </row>
    <row r="43" spans="1:21" s="1" customFormat="1" ht="26.25" customHeight="1" x14ac:dyDescent="0.25">
      <c r="A43" s="33">
        <v>34</v>
      </c>
      <c r="B43" s="34">
        <v>34</v>
      </c>
      <c r="C43" s="29" t="s">
        <v>528</v>
      </c>
      <c r="D43" s="37" t="s">
        <v>282</v>
      </c>
      <c r="E43" s="30">
        <v>35704</v>
      </c>
      <c r="F43" s="7" t="str">
        <f t="shared" si="6"/>
        <v>01/10/1997</v>
      </c>
      <c r="G43" s="30" t="s">
        <v>39</v>
      </c>
      <c r="H43" s="3" t="s">
        <v>40</v>
      </c>
      <c r="I43" s="6" t="s">
        <v>65</v>
      </c>
      <c r="J43" s="32" t="s">
        <v>37</v>
      </c>
      <c r="K43" s="32"/>
      <c r="L43" s="8" t="s">
        <v>47</v>
      </c>
      <c r="M43" s="9">
        <v>7.5</v>
      </c>
      <c r="N43" s="9">
        <v>7.9</v>
      </c>
      <c r="O43" s="9">
        <v>7.6</v>
      </c>
      <c r="P43" s="9">
        <f t="shared" si="1"/>
        <v>23</v>
      </c>
      <c r="Q43" s="10">
        <f t="shared" si="2"/>
        <v>0.25</v>
      </c>
      <c r="R43" s="11">
        <f t="shared" si="3"/>
        <v>0</v>
      </c>
      <c r="S43" s="12">
        <f t="shared" si="4"/>
        <v>23.25</v>
      </c>
      <c r="T43" s="8" t="s">
        <v>73</v>
      </c>
      <c r="U43" s="47" t="s">
        <v>529</v>
      </c>
    </row>
    <row r="44" spans="1:21" s="1" customFormat="1" ht="26.25" customHeight="1" x14ac:dyDescent="0.25">
      <c r="A44" s="33">
        <v>35</v>
      </c>
      <c r="B44" s="34">
        <v>35</v>
      </c>
      <c r="C44" s="29" t="s">
        <v>191</v>
      </c>
      <c r="D44" s="37" t="s">
        <v>76</v>
      </c>
      <c r="E44" s="30">
        <v>33447</v>
      </c>
      <c r="F44" s="7" t="str">
        <f t="shared" si="6"/>
        <v>28/07/1991</v>
      </c>
      <c r="G44" s="30" t="s">
        <v>53</v>
      </c>
      <c r="H44" s="3" t="s">
        <v>54</v>
      </c>
      <c r="I44" s="6" t="s">
        <v>192</v>
      </c>
      <c r="J44" s="32" t="s">
        <v>36</v>
      </c>
      <c r="K44" s="32"/>
      <c r="L44" s="8" t="s">
        <v>166</v>
      </c>
      <c r="M44" s="9">
        <v>6</v>
      </c>
      <c r="N44" s="9">
        <v>5.8</v>
      </c>
      <c r="O44" s="9">
        <v>5.4</v>
      </c>
      <c r="P44" s="9">
        <f t="shared" si="1"/>
        <v>17.200000000000003</v>
      </c>
      <c r="Q44" s="10">
        <f t="shared" si="2"/>
        <v>0.75</v>
      </c>
      <c r="R44" s="11">
        <f t="shared" si="3"/>
        <v>0</v>
      </c>
      <c r="S44" s="12">
        <f t="shared" si="4"/>
        <v>17.950000000000003</v>
      </c>
      <c r="T44" s="8" t="s">
        <v>46</v>
      </c>
      <c r="U44" s="47" t="s">
        <v>193</v>
      </c>
    </row>
    <row r="45" spans="1:21" s="1" customFormat="1" ht="26.25" customHeight="1" x14ac:dyDescent="0.25">
      <c r="A45" s="33">
        <v>36</v>
      </c>
      <c r="B45" s="34">
        <v>36</v>
      </c>
      <c r="C45" s="29" t="s">
        <v>194</v>
      </c>
      <c r="D45" s="37" t="s">
        <v>195</v>
      </c>
      <c r="E45" s="30">
        <v>32883</v>
      </c>
      <c r="F45" s="7" t="str">
        <f t="shared" si="6"/>
        <v>10/01/1990</v>
      </c>
      <c r="G45" s="30" t="s">
        <v>53</v>
      </c>
      <c r="H45" s="3" t="s">
        <v>54</v>
      </c>
      <c r="I45" s="6" t="s">
        <v>164</v>
      </c>
      <c r="J45" s="32" t="s">
        <v>37</v>
      </c>
      <c r="K45" s="8"/>
      <c r="L45" s="8" t="s">
        <v>48</v>
      </c>
      <c r="M45" s="9">
        <v>5.6</v>
      </c>
      <c r="N45" s="9">
        <v>6.3</v>
      </c>
      <c r="O45" s="9">
        <v>5.5</v>
      </c>
      <c r="P45" s="9">
        <f t="shared" si="1"/>
        <v>17.399999999999999</v>
      </c>
      <c r="Q45" s="10">
        <f t="shared" si="2"/>
        <v>0.25</v>
      </c>
      <c r="R45" s="11">
        <f t="shared" si="3"/>
        <v>0</v>
      </c>
      <c r="S45" s="12">
        <f t="shared" si="4"/>
        <v>17.649999999999999</v>
      </c>
      <c r="T45" s="8" t="s">
        <v>55</v>
      </c>
      <c r="U45" s="47" t="s">
        <v>196</v>
      </c>
    </row>
    <row r="46" spans="1:21" s="1" customFormat="1" ht="26.25" customHeight="1" x14ac:dyDescent="0.25">
      <c r="A46" s="33">
        <v>37</v>
      </c>
      <c r="B46" s="34">
        <v>37</v>
      </c>
      <c r="C46" s="29" t="s">
        <v>197</v>
      </c>
      <c r="D46" s="37" t="s">
        <v>100</v>
      </c>
      <c r="E46" s="30">
        <v>30922</v>
      </c>
      <c r="F46" s="7" t="str">
        <f t="shared" si="6"/>
        <v>28/08/1984</v>
      </c>
      <c r="G46" s="30" t="s">
        <v>53</v>
      </c>
      <c r="H46" s="3" t="s">
        <v>54</v>
      </c>
      <c r="I46" s="6" t="s">
        <v>164</v>
      </c>
      <c r="J46" s="32" t="s">
        <v>37</v>
      </c>
      <c r="K46" s="8"/>
      <c r="L46" s="8" t="s">
        <v>47</v>
      </c>
      <c r="M46" s="9">
        <v>8</v>
      </c>
      <c r="N46" s="9">
        <v>6.6</v>
      </c>
      <c r="O46" s="9">
        <v>8.9</v>
      </c>
      <c r="P46" s="9">
        <f t="shared" si="1"/>
        <v>23.5</v>
      </c>
      <c r="Q46" s="10">
        <f t="shared" si="2"/>
        <v>0.25</v>
      </c>
      <c r="R46" s="11">
        <f t="shared" si="3"/>
        <v>0</v>
      </c>
      <c r="S46" s="12">
        <f t="shared" si="4"/>
        <v>23.75</v>
      </c>
      <c r="T46" s="8" t="s">
        <v>55</v>
      </c>
      <c r="U46" s="47" t="s">
        <v>198</v>
      </c>
    </row>
    <row r="47" spans="1:21" s="1" customFormat="1" ht="26.25" customHeight="1" x14ac:dyDescent="0.25">
      <c r="A47" s="33">
        <v>38</v>
      </c>
      <c r="B47" s="34">
        <v>38</v>
      </c>
      <c r="C47" s="29" t="s">
        <v>199</v>
      </c>
      <c r="D47" s="37" t="s">
        <v>174</v>
      </c>
      <c r="E47" s="30">
        <v>34434</v>
      </c>
      <c r="F47" s="7" t="str">
        <f t="shared" si="6"/>
        <v>10/04/1994</v>
      </c>
      <c r="G47" s="30" t="s">
        <v>53</v>
      </c>
      <c r="H47" s="3" t="s">
        <v>54</v>
      </c>
      <c r="I47" s="3" t="s">
        <v>200</v>
      </c>
      <c r="J47" s="32" t="s">
        <v>37</v>
      </c>
      <c r="K47" s="32"/>
      <c r="L47" s="8" t="s">
        <v>47</v>
      </c>
      <c r="M47" s="9">
        <v>8</v>
      </c>
      <c r="N47" s="9">
        <v>8.6</v>
      </c>
      <c r="O47" s="9">
        <v>8</v>
      </c>
      <c r="P47" s="9">
        <f t="shared" si="1"/>
        <v>24.6</v>
      </c>
      <c r="Q47" s="10">
        <f t="shared" si="2"/>
        <v>0.25</v>
      </c>
      <c r="R47" s="11">
        <f t="shared" si="3"/>
        <v>0</v>
      </c>
      <c r="S47" s="12">
        <f t="shared" si="4"/>
        <v>24.85</v>
      </c>
      <c r="T47" s="5" t="s">
        <v>201</v>
      </c>
      <c r="U47" s="4" t="s">
        <v>202</v>
      </c>
    </row>
    <row r="48" spans="1:21" s="1" customFormat="1" ht="26.25" customHeight="1" x14ac:dyDescent="0.25">
      <c r="A48" s="33">
        <v>39</v>
      </c>
      <c r="B48" s="34">
        <v>39</v>
      </c>
      <c r="C48" s="29" t="s">
        <v>203</v>
      </c>
      <c r="D48" s="37" t="s">
        <v>204</v>
      </c>
      <c r="E48" s="30">
        <v>32010</v>
      </c>
      <c r="F48" s="7" t="str">
        <f t="shared" si="6"/>
        <v>21/08/1987</v>
      </c>
      <c r="G48" s="30" t="s">
        <v>53</v>
      </c>
      <c r="H48" s="3" t="s">
        <v>107</v>
      </c>
      <c r="I48" s="6" t="s">
        <v>205</v>
      </c>
      <c r="J48" s="32" t="s">
        <v>36</v>
      </c>
      <c r="K48" s="8" t="s">
        <v>38</v>
      </c>
      <c r="L48" s="8" t="s">
        <v>47</v>
      </c>
      <c r="M48" s="9">
        <v>5.7</v>
      </c>
      <c r="N48" s="9">
        <v>6.4</v>
      </c>
      <c r="O48" s="9">
        <v>6</v>
      </c>
      <c r="P48" s="9">
        <f t="shared" si="1"/>
        <v>18.100000000000001</v>
      </c>
      <c r="Q48" s="10">
        <f t="shared" si="2"/>
        <v>0.75</v>
      </c>
      <c r="R48" s="11">
        <f t="shared" si="3"/>
        <v>2</v>
      </c>
      <c r="S48" s="12">
        <f t="shared" si="4"/>
        <v>20.85</v>
      </c>
      <c r="T48" s="8" t="s">
        <v>57</v>
      </c>
      <c r="U48" s="47" t="s">
        <v>206</v>
      </c>
    </row>
    <row r="49" spans="1:21" s="1" customFormat="1" ht="26.25" customHeight="1" x14ac:dyDescent="0.25">
      <c r="A49" s="33">
        <v>40</v>
      </c>
      <c r="B49" s="34">
        <v>40</v>
      </c>
      <c r="C49" s="29" t="s">
        <v>271</v>
      </c>
      <c r="D49" s="37" t="s">
        <v>58</v>
      </c>
      <c r="E49" s="30">
        <v>31055</v>
      </c>
      <c r="F49" s="7" t="str">
        <f t="shared" si="6"/>
        <v>08/01/1985</v>
      </c>
      <c r="G49" s="30" t="s">
        <v>39</v>
      </c>
      <c r="H49" s="3" t="s">
        <v>54</v>
      </c>
      <c r="I49" s="3" t="s">
        <v>164</v>
      </c>
      <c r="J49" s="32" t="s">
        <v>37</v>
      </c>
      <c r="K49" s="32"/>
      <c r="L49" s="8" t="s">
        <v>241</v>
      </c>
      <c r="M49" s="9">
        <v>6.1</v>
      </c>
      <c r="N49" s="9">
        <v>6.7</v>
      </c>
      <c r="O49" s="9">
        <v>6.7</v>
      </c>
      <c r="P49" s="9">
        <f t="shared" si="1"/>
        <v>19.5</v>
      </c>
      <c r="Q49" s="10">
        <f t="shared" si="2"/>
        <v>0.25</v>
      </c>
      <c r="R49" s="11">
        <f t="shared" si="3"/>
        <v>0</v>
      </c>
      <c r="S49" s="12">
        <f t="shared" si="4"/>
        <v>19.75</v>
      </c>
      <c r="T49" s="59" t="s">
        <v>46</v>
      </c>
      <c r="U49" s="4" t="s">
        <v>272</v>
      </c>
    </row>
    <row r="50" spans="1:21" s="1" customFormat="1" ht="26.25" customHeight="1" x14ac:dyDescent="0.25">
      <c r="A50" s="33">
        <v>41</v>
      </c>
      <c r="B50" s="34">
        <v>41</v>
      </c>
      <c r="C50" s="29" t="s">
        <v>293</v>
      </c>
      <c r="D50" s="37" t="s">
        <v>294</v>
      </c>
      <c r="E50" s="30">
        <v>35549</v>
      </c>
      <c r="F50" s="7" t="str">
        <f t="shared" si="6"/>
        <v>29/04/1997</v>
      </c>
      <c r="G50" s="30" t="s">
        <v>35</v>
      </c>
      <c r="H50" s="3" t="s">
        <v>54</v>
      </c>
      <c r="I50" s="6" t="s">
        <v>298</v>
      </c>
      <c r="J50" s="32" t="s">
        <v>36</v>
      </c>
      <c r="K50" s="8"/>
      <c r="L50" s="8" t="s">
        <v>47</v>
      </c>
      <c r="M50" s="9">
        <v>5.7</v>
      </c>
      <c r="N50" s="9">
        <v>6.8</v>
      </c>
      <c r="O50" s="9">
        <v>5.5</v>
      </c>
      <c r="P50" s="9">
        <f t="shared" si="1"/>
        <v>18</v>
      </c>
      <c r="Q50" s="10">
        <f t="shared" si="2"/>
        <v>0.75</v>
      </c>
      <c r="R50" s="11">
        <f t="shared" si="3"/>
        <v>0</v>
      </c>
      <c r="S50" s="12">
        <f t="shared" si="4"/>
        <v>18.75</v>
      </c>
      <c r="T50" s="8" t="s">
        <v>45</v>
      </c>
      <c r="U50" s="47" t="s">
        <v>295</v>
      </c>
    </row>
    <row r="51" spans="1:21" s="1" customFormat="1" ht="26.25" customHeight="1" x14ac:dyDescent="0.25">
      <c r="A51" s="33">
        <v>42</v>
      </c>
      <c r="B51" s="34">
        <v>42</v>
      </c>
      <c r="C51" s="29" t="s">
        <v>462</v>
      </c>
      <c r="D51" s="37" t="s">
        <v>168</v>
      </c>
      <c r="E51" s="30">
        <v>33215</v>
      </c>
      <c r="F51" s="7" t="str">
        <f t="shared" si="6"/>
        <v>08/12/1990</v>
      </c>
      <c r="G51" s="30" t="s">
        <v>35</v>
      </c>
      <c r="H51" s="3" t="s">
        <v>40</v>
      </c>
      <c r="I51" s="3" t="s">
        <v>277</v>
      </c>
      <c r="J51" s="32" t="s">
        <v>36</v>
      </c>
      <c r="K51" s="32"/>
      <c r="L51" s="8" t="s">
        <v>47</v>
      </c>
      <c r="M51" s="9">
        <v>6.9</v>
      </c>
      <c r="N51" s="9">
        <v>6.7</v>
      </c>
      <c r="O51" s="9">
        <v>7.6</v>
      </c>
      <c r="P51" s="9">
        <f t="shared" si="1"/>
        <v>21.200000000000003</v>
      </c>
      <c r="Q51" s="10">
        <f t="shared" si="2"/>
        <v>0.75</v>
      </c>
      <c r="R51" s="11">
        <f t="shared" si="3"/>
        <v>0</v>
      </c>
      <c r="S51" s="12">
        <f t="shared" si="4"/>
        <v>21.950000000000003</v>
      </c>
      <c r="T51" s="59" t="s">
        <v>46</v>
      </c>
      <c r="U51" s="4" t="s">
        <v>463</v>
      </c>
    </row>
    <row r="52" spans="1:21" s="54" customFormat="1" ht="26.25" customHeight="1" x14ac:dyDescent="0.2">
      <c r="A52" s="33">
        <v>43</v>
      </c>
      <c r="B52" s="34">
        <v>43</v>
      </c>
      <c r="C52" s="29" t="s">
        <v>296</v>
      </c>
      <c r="D52" s="37" t="s">
        <v>297</v>
      </c>
      <c r="E52" s="30">
        <v>31590</v>
      </c>
      <c r="F52" s="7" t="str">
        <f t="shared" si="6"/>
        <v>27/06/1986</v>
      </c>
      <c r="G52" s="30" t="s">
        <v>39</v>
      </c>
      <c r="H52" s="3" t="s">
        <v>80</v>
      </c>
      <c r="I52" s="3" t="s">
        <v>299</v>
      </c>
      <c r="J52" s="32" t="s">
        <v>36</v>
      </c>
      <c r="K52" s="32" t="s">
        <v>38</v>
      </c>
      <c r="L52" s="8" t="s">
        <v>48</v>
      </c>
      <c r="M52" s="9">
        <v>6.4</v>
      </c>
      <c r="N52" s="9">
        <v>6.4</v>
      </c>
      <c r="O52" s="9">
        <v>5.7</v>
      </c>
      <c r="P52" s="9">
        <f t="shared" si="1"/>
        <v>18.5</v>
      </c>
      <c r="Q52" s="10">
        <f t="shared" si="2"/>
        <v>0.75</v>
      </c>
      <c r="R52" s="11">
        <f t="shared" si="3"/>
        <v>2</v>
      </c>
      <c r="S52" s="12">
        <f t="shared" si="4"/>
        <v>21.25</v>
      </c>
      <c r="T52" s="59" t="s">
        <v>55</v>
      </c>
      <c r="U52" s="4" t="s">
        <v>300</v>
      </c>
    </row>
    <row r="53" spans="1:21" s="54" customFormat="1" ht="26.25" customHeight="1" x14ac:dyDescent="0.2">
      <c r="A53" s="33">
        <v>44</v>
      </c>
      <c r="B53" s="34">
        <v>44</v>
      </c>
      <c r="C53" s="63" t="s">
        <v>550</v>
      </c>
      <c r="D53" s="64" t="s">
        <v>323</v>
      </c>
      <c r="E53" s="65">
        <v>32330</v>
      </c>
      <c r="F53" s="66"/>
      <c r="G53" s="66" t="s">
        <v>35</v>
      </c>
      <c r="H53" s="66" t="s">
        <v>41</v>
      </c>
      <c r="I53" s="66" t="s">
        <v>164</v>
      </c>
      <c r="J53" s="67" t="s">
        <v>37</v>
      </c>
      <c r="K53" s="66"/>
      <c r="L53" s="8" t="s">
        <v>241</v>
      </c>
      <c r="M53" s="9">
        <v>6.2</v>
      </c>
      <c r="N53" s="9">
        <v>6.3</v>
      </c>
      <c r="O53" s="9">
        <v>5.6</v>
      </c>
      <c r="P53" s="9">
        <f t="shared" si="1"/>
        <v>18.100000000000001</v>
      </c>
      <c r="Q53" s="10">
        <f t="shared" si="2"/>
        <v>0.25</v>
      </c>
      <c r="R53" s="11">
        <f t="shared" si="3"/>
        <v>0</v>
      </c>
      <c r="S53" s="12">
        <f t="shared" si="4"/>
        <v>18.350000000000001</v>
      </c>
      <c r="T53" s="8" t="s">
        <v>69</v>
      </c>
      <c r="U53" s="8" t="s">
        <v>551</v>
      </c>
    </row>
    <row r="54" spans="1:21" ht="19.5" customHeight="1" x14ac:dyDescent="0.25">
      <c r="A54" s="130" t="s">
        <v>552</v>
      </c>
    </row>
  </sheetData>
  <autoFilter ref="A9:U9"/>
  <mergeCells count="6">
    <mergeCell ref="A6:U6"/>
    <mergeCell ref="A1:F1"/>
    <mergeCell ref="N1:U1"/>
    <mergeCell ref="N2:U2"/>
    <mergeCell ref="A4:U4"/>
    <mergeCell ref="A5:U5"/>
  </mergeCells>
  <pageMargins left="0.23622047244094491" right="0.15748031496062992" top="0.31496062992125984" bottom="0.43307086614173229" header="0.31496062992125984" footer="0.19685039370078741"/>
  <pageSetup paperSize="9" scale="95" orientation="landscape" r:id="rId1"/>
  <headerFooter>
    <oddFooter>&amp;CPage &amp;P of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15"/>
  <sheetViews>
    <sheetView zoomScale="90" zoomScaleNormal="90" workbookViewId="0">
      <selection activeCell="Z1" sqref="Z1:AH1048576"/>
    </sheetView>
  </sheetViews>
  <sheetFormatPr defaultColWidth="9.140625" defaultRowHeight="12" x14ac:dyDescent="0.2"/>
  <cols>
    <col min="1" max="1" width="4.42578125" style="50" customWidth="1"/>
    <col min="2" max="2" width="5.140625" style="48" customWidth="1"/>
    <col min="3" max="3" width="13.5703125" style="49" customWidth="1"/>
    <col min="4" max="4" width="7" style="49" bestFit="1" customWidth="1"/>
    <col min="5" max="5" width="9.7109375" style="50" customWidth="1"/>
    <col min="6" max="6" width="11.5703125" style="50" hidden="1" customWidth="1"/>
    <col min="7" max="7" width="6" style="50" customWidth="1"/>
    <col min="8" max="8" width="7.140625" style="50" bestFit="1" customWidth="1"/>
    <col min="9" max="9" width="14.42578125" style="50" customWidth="1"/>
    <col min="10" max="11" width="5.140625" style="51" customWidth="1"/>
    <col min="12" max="12" width="7.5703125" style="50" customWidth="1"/>
    <col min="13" max="13" width="5.42578125" style="50" customWidth="1"/>
    <col min="14" max="14" width="6.140625" style="50" bestFit="1" customWidth="1"/>
    <col min="15" max="15" width="5.5703125" style="50" customWidth="1"/>
    <col min="16" max="16" width="12.140625" style="50" hidden="1" customWidth="1"/>
    <col min="17" max="18" width="7.5703125" style="50" customWidth="1"/>
    <col min="19" max="19" width="8.42578125" style="50" customWidth="1"/>
    <col min="20" max="20" width="7.5703125" style="50" customWidth="1"/>
    <col min="21" max="21" width="9.42578125" style="50" customWidth="1"/>
    <col min="22" max="22" width="7.85546875" style="52" hidden="1" customWidth="1"/>
    <col min="23" max="23" width="9.85546875" style="52" hidden="1" customWidth="1"/>
    <col min="24" max="24" width="5.85546875" style="52" hidden="1" customWidth="1"/>
    <col min="25" max="25" width="7.85546875" style="52" hidden="1" customWidth="1"/>
    <col min="26" max="16384" width="9.140625" style="50"/>
  </cols>
  <sheetData>
    <row r="1" spans="1:25" s="140" customFormat="1" ht="15" x14ac:dyDescent="0.25">
      <c r="A1" s="202" t="s">
        <v>25</v>
      </c>
      <c r="B1" s="202"/>
      <c r="C1" s="202"/>
      <c r="D1" s="202"/>
      <c r="E1" s="202"/>
      <c r="F1" s="202"/>
      <c r="I1" s="141"/>
      <c r="J1" s="161"/>
      <c r="K1" s="161"/>
      <c r="L1" s="203" t="s">
        <v>26</v>
      </c>
      <c r="M1" s="203"/>
      <c r="N1" s="203"/>
      <c r="O1" s="203"/>
      <c r="P1" s="203"/>
      <c r="Q1" s="203"/>
      <c r="R1" s="203"/>
      <c r="S1" s="203"/>
      <c r="T1" s="203"/>
      <c r="U1" s="203"/>
      <c r="V1" s="141"/>
      <c r="W1" s="141"/>
    </row>
    <row r="2" spans="1:25" s="140" customFormat="1" ht="15.75" x14ac:dyDescent="0.25">
      <c r="A2" s="141" t="s">
        <v>27</v>
      </c>
      <c r="B2" s="141"/>
      <c r="C2" s="141"/>
      <c r="D2" s="141"/>
      <c r="E2" s="141"/>
      <c r="F2" s="141"/>
      <c r="I2" s="143"/>
      <c r="J2" s="162"/>
      <c r="K2" s="162"/>
      <c r="L2" s="204" t="s">
        <v>28</v>
      </c>
      <c r="M2" s="204"/>
      <c r="N2" s="204"/>
      <c r="O2" s="204"/>
      <c r="P2" s="204"/>
      <c r="Q2" s="204"/>
      <c r="R2" s="204"/>
      <c r="S2" s="204"/>
      <c r="T2" s="204"/>
      <c r="U2" s="204"/>
      <c r="V2" s="143"/>
      <c r="W2" s="143"/>
    </row>
    <row r="3" spans="1:25" s="140" customFormat="1" ht="15" x14ac:dyDescent="0.25">
      <c r="A3" s="144"/>
      <c r="B3" s="144"/>
      <c r="C3" s="144"/>
      <c r="D3" s="144"/>
      <c r="E3" s="144"/>
      <c r="F3" s="144"/>
      <c r="J3" s="155"/>
      <c r="K3" s="155"/>
    </row>
    <row r="4" spans="1:25" s="140" customFormat="1" ht="15" x14ac:dyDescent="0.25">
      <c r="A4" s="205" t="s">
        <v>128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35"/>
      <c r="W4" s="35"/>
    </row>
    <row r="5" spans="1:25" s="140" customFormat="1" ht="15" x14ac:dyDescent="0.25">
      <c r="A5" s="217" t="s">
        <v>29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43"/>
      <c r="W5" s="43"/>
    </row>
    <row r="6" spans="1:25" s="140" customFormat="1" ht="15" x14ac:dyDescent="0.25">
      <c r="A6" s="201" t="s">
        <v>255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</row>
    <row r="7" spans="1:25" s="140" customFormat="1" ht="15" x14ac:dyDescent="0.25">
      <c r="A7" s="121" t="s">
        <v>34</v>
      </c>
      <c r="B7" s="122"/>
      <c r="C7" s="122"/>
      <c r="D7" s="122"/>
      <c r="E7" s="123"/>
      <c r="F7" s="123"/>
      <c r="J7" s="155"/>
      <c r="K7" s="155"/>
    </row>
    <row r="8" spans="1:25" s="140" customFormat="1" ht="15" x14ac:dyDescent="0.25">
      <c r="A8" s="35" t="s">
        <v>42</v>
      </c>
      <c r="B8" s="122"/>
      <c r="C8" s="122"/>
      <c r="D8" s="122"/>
      <c r="E8" s="123"/>
      <c r="F8" s="123"/>
      <c r="J8" s="155"/>
      <c r="K8" s="155"/>
    </row>
    <row r="9" spans="1:25" s="54" customFormat="1" ht="58.5" customHeight="1" x14ac:dyDescent="0.2">
      <c r="A9" s="22" t="s">
        <v>24</v>
      </c>
      <c r="B9" s="25" t="s">
        <v>23</v>
      </c>
      <c r="C9" s="23" t="s">
        <v>22</v>
      </c>
      <c r="D9" s="24" t="s">
        <v>21</v>
      </c>
      <c r="E9" s="25" t="s">
        <v>20</v>
      </c>
      <c r="F9" s="25" t="s">
        <v>19</v>
      </c>
      <c r="G9" s="25" t="s">
        <v>18</v>
      </c>
      <c r="H9" s="25" t="s">
        <v>17</v>
      </c>
      <c r="I9" s="25" t="s">
        <v>16</v>
      </c>
      <c r="J9" s="40" t="s">
        <v>15</v>
      </c>
      <c r="K9" s="40" t="s">
        <v>14</v>
      </c>
      <c r="L9" s="25" t="s">
        <v>13</v>
      </c>
      <c r="M9" s="26" t="s">
        <v>12</v>
      </c>
      <c r="N9" s="26" t="s">
        <v>11</v>
      </c>
      <c r="O9" s="26" t="s">
        <v>10</v>
      </c>
      <c r="P9" s="25" t="s">
        <v>9</v>
      </c>
      <c r="Q9" s="25" t="s">
        <v>8</v>
      </c>
      <c r="R9" s="25" t="s">
        <v>7</v>
      </c>
      <c r="S9" s="27" t="s">
        <v>6</v>
      </c>
      <c r="T9" s="25" t="s">
        <v>5</v>
      </c>
      <c r="U9" s="25" t="s">
        <v>4</v>
      </c>
      <c r="V9" s="28" t="s">
        <v>3</v>
      </c>
      <c r="W9" s="28" t="s">
        <v>2</v>
      </c>
      <c r="X9" s="28" t="s">
        <v>1</v>
      </c>
      <c r="Y9" s="28" t="s">
        <v>0</v>
      </c>
    </row>
    <row r="10" spans="1:25" s="55" customFormat="1" ht="26.25" customHeight="1" x14ac:dyDescent="0.2">
      <c r="A10" s="33">
        <v>1</v>
      </c>
      <c r="B10" s="34">
        <v>1</v>
      </c>
      <c r="C10" s="29" t="s">
        <v>231</v>
      </c>
      <c r="D10" s="37" t="s">
        <v>108</v>
      </c>
      <c r="E10" s="30">
        <v>33327</v>
      </c>
      <c r="F10" s="7"/>
      <c r="G10" s="30" t="s">
        <v>35</v>
      </c>
      <c r="H10" s="3" t="s">
        <v>54</v>
      </c>
      <c r="I10" s="6" t="s">
        <v>461</v>
      </c>
      <c r="J10" s="77" t="s">
        <v>36</v>
      </c>
      <c r="K10" s="8"/>
      <c r="L10" s="76" t="s">
        <v>47</v>
      </c>
      <c r="M10" s="78">
        <v>5.7</v>
      </c>
      <c r="N10" s="78">
        <v>6</v>
      </c>
      <c r="O10" s="78">
        <v>5.0999999999999996</v>
      </c>
      <c r="P10" s="78">
        <f>SUM(M10:O10)</f>
        <v>16.799999999999997</v>
      </c>
      <c r="Q10" s="79">
        <f>IF(J10="1",0.75,IF(J10="2",0.25,IF(J10="2NT",0.5,0)))</f>
        <v>0.75</v>
      </c>
      <c r="R10" s="80">
        <f>IF(OR(K10="01",K10="02",K10="03",K10="04"),2,IF(OR(K10="05",K10="06",K10="07"),1,0))</f>
        <v>0</v>
      </c>
      <c r="S10" s="79">
        <f>SUM(P10:R10)</f>
        <v>17.549999999999997</v>
      </c>
      <c r="T10" s="76" t="s">
        <v>46</v>
      </c>
      <c r="U10" s="76" t="s">
        <v>232</v>
      </c>
      <c r="V10" s="13" t="str">
        <f t="shared" ref="V10" si="0">IF(G10="Nam","Anh",IF(G10="Nữ","Chị",""))</f>
        <v>Anh</v>
      </c>
      <c r="W10" s="31"/>
      <c r="X10" s="31"/>
      <c r="Y10" s="31"/>
    </row>
    <row r="11" spans="1:25" s="55" customFormat="1" ht="26.25" customHeight="1" x14ac:dyDescent="0.2">
      <c r="A11" s="33">
        <v>2</v>
      </c>
      <c r="B11" s="34">
        <v>2</v>
      </c>
      <c r="C11" s="29" t="s">
        <v>308</v>
      </c>
      <c r="D11" s="37" t="s">
        <v>488</v>
      </c>
      <c r="E11" s="30">
        <v>31084</v>
      </c>
      <c r="F11" s="7"/>
      <c r="G11" s="30" t="s">
        <v>39</v>
      </c>
      <c r="H11" s="3" t="s">
        <v>40</v>
      </c>
      <c r="I11" s="6" t="s">
        <v>461</v>
      </c>
      <c r="J11" s="32" t="s">
        <v>36</v>
      </c>
      <c r="K11" s="8"/>
      <c r="L11" s="8" t="s">
        <v>424</v>
      </c>
      <c r="M11" s="9">
        <v>6.2</v>
      </c>
      <c r="N11" s="9">
        <v>6.9</v>
      </c>
      <c r="O11" s="9">
        <v>6.9</v>
      </c>
      <c r="P11" s="78">
        <f t="shared" ref="P11:P13" si="1">SUM(M11:O11)</f>
        <v>20</v>
      </c>
      <c r="Q11" s="79">
        <f t="shared" ref="Q11:Q13" si="2">IF(J11="1",0.75,IF(J11="2",0.25,IF(J11="2NT",0.5,0)))</f>
        <v>0.75</v>
      </c>
      <c r="R11" s="80">
        <f t="shared" ref="R11:R13" si="3">IF(OR(K11="01",K11="02",K11="03",K11="04"),2,IF(OR(K11="05",K11="06",K11="07"),1,0))</f>
        <v>0</v>
      </c>
      <c r="S11" s="79">
        <f t="shared" ref="S11:S13" si="4">SUM(P11:R11)</f>
        <v>20.75</v>
      </c>
      <c r="T11" s="3">
        <v>2006</v>
      </c>
      <c r="U11" s="4" t="s">
        <v>489</v>
      </c>
      <c r="V11" s="13" t="str">
        <f>IF(G11="Nam","Anh",IF(G11="Nữ","Chị",""))</f>
        <v>Chị</v>
      </c>
      <c r="W11" s="31"/>
      <c r="X11" s="31"/>
      <c r="Y11" s="31"/>
    </row>
    <row r="12" spans="1:25" s="55" customFormat="1" ht="26.25" customHeight="1" x14ac:dyDescent="0.2">
      <c r="A12" s="33">
        <v>3</v>
      </c>
      <c r="B12" s="34">
        <v>3</v>
      </c>
      <c r="C12" s="29" t="s">
        <v>504</v>
      </c>
      <c r="D12" s="37" t="s">
        <v>505</v>
      </c>
      <c r="E12" s="30">
        <v>32224</v>
      </c>
      <c r="F12" s="7"/>
      <c r="G12" s="30" t="s">
        <v>35</v>
      </c>
      <c r="H12" s="3" t="s">
        <v>40</v>
      </c>
      <c r="I12" s="6" t="s">
        <v>506</v>
      </c>
      <c r="J12" s="32" t="s">
        <v>61</v>
      </c>
      <c r="K12" s="8"/>
      <c r="L12" s="8" t="s">
        <v>424</v>
      </c>
      <c r="M12" s="9">
        <v>5.5</v>
      </c>
      <c r="N12" s="9">
        <v>6.6</v>
      </c>
      <c r="O12" s="9">
        <v>6.7</v>
      </c>
      <c r="P12" s="78">
        <f t="shared" si="1"/>
        <v>18.8</v>
      </c>
      <c r="Q12" s="79">
        <f t="shared" si="2"/>
        <v>0.5</v>
      </c>
      <c r="R12" s="80">
        <f t="shared" si="3"/>
        <v>0</v>
      </c>
      <c r="S12" s="79">
        <f t="shared" si="4"/>
        <v>19.3</v>
      </c>
      <c r="T12" s="3">
        <v>2011</v>
      </c>
      <c r="U12" s="4" t="s">
        <v>507</v>
      </c>
      <c r="V12" s="13" t="str">
        <f>IF(G12="Nam","Anh",IF(G12="Nữ","Chị",""))</f>
        <v>Anh</v>
      </c>
      <c r="W12" s="31"/>
      <c r="X12" s="31"/>
      <c r="Y12" s="31"/>
    </row>
    <row r="13" spans="1:25" s="55" customFormat="1" ht="26.25" customHeight="1" x14ac:dyDescent="0.2">
      <c r="A13" s="33">
        <v>4</v>
      </c>
      <c r="B13" s="34">
        <v>4</v>
      </c>
      <c r="C13" s="29" t="s">
        <v>479</v>
      </c>
      <c r="D13" s="37" t="s">
        <v>420</v>
      </c>
      <c r="E13" s="30">
        <v>34200</v>
      </c>
      <c r="F13" s="7" t="str">
        <f t="shared" ref="F13" si="5">TEXT(E13,"dd/mm/yyyy")</f>
        <v>19/08/1993</v>
      </c>
      <c r="G13" s="30" t="s">
        <v>39</v>
      </c>
      <c r="H13" s="3" t="s">
        <v>40</v>
      </c>
      <c r="I13" s="6" t="s">
        <v>366</v>
      </c>
      <c r="J13" s="32" t="s">
        <v>37</v>
      </c>
      <c r="K13" s="8"/>
      <c r="L13" s="8" t="s">
        <v>424</v>
      </c>
      <c r="M13" s="9">
        <v>5.4</v>
      </c>
      <c r="N13" s="9">
        <v>6.2</v>
      </c>
      <c r="O13" s="9">
        <v>6.1</v>
      </c>
      <c r="P13" s="78">
        <f t="shared" si="1"/>
        <v>17.700000000000003</v>
      </c>
      <c r="Q13" s="79">
        <f t="shared" si="2"/>
        <v>0.25</v>
      </c>
      <c r="R13" s="80">
        <f t="shared" si="3"/>
        <v>0</v>
      </c>
      <c r="S13" s="79">
        <f t="shared" si="4"/>
        <v>17.950000000000003</v>
      </c>
      <c r="T13" s="3">
        <v>2013</v>
      </c>
      <c r="U13" s="4" t="s">
        <v>425</v>
      </c>
      <c r="V13" s="13" t="str">
        <f>IF(G13="Nam","Anh",IF(G13="Nữ","Chị",""))</f>
        <v>Chị</v>
      </c>
      <c r="W13" s="31"/>
      <c r="X13" s="31"/>
      <c r="Y13" s="31"/>
    </row>
    <row r="14" spans="1:25" ht="21" customHeight="1" x14ac:dyDescent="0.25">
      <c r="A14" s="130" t="s">
        <v>508</v>
      </c>
    </row>
    <row r="15" spans="1:25" ht="15" customHeight="1" x14ac:dyDescent="0.2"/>
  </sheetData>
  <autoFilter ref="A9:Y9"/>
  <mergeCells count="6">
    <mergeCell ref="A6:W6"/>
    <mergeCell ref="A1:F1"/>
    <mergeCell ref="L1:U1"/>
    <mergeCell ref="L2:U2"/>
    <mergeCell ref="A4:U4"/>
    <mergeCell ref="A5:U5"/>
  </mergeCells>
  <pageMargins left="0.28999999999999998" right="0.16" top="0.32" bottom="0.28999999999999998" header="0.3" footer="0.3"/>
  <pageSetup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22"/>
  <sheetViews>
    <sheetView zoomScale="90" zoomScaleNormal="90" workbookViewId="0">
      <selection activeCell="AF14" sqref="AF14"/>
    </sheetView>
  </sheetViews>
  <sheetFormatPr defaultColWidth="9.140625" defaultRowHeight="12" x14ac:dyDescent="0.2"/>
  <cols>
    <col min="1" max="1" width="4.28515625" style="50" customWidth="1"/>
    <col min="2" max="2" width="4.85546875" style="48" customWidth="1"/>
    <col min="3" max="3" width="15.85546875" style="49" bestFit="1" customWidth="1"/>
    <col min="4" max="4" width="6.140625" style="49" bestFit="1" customWidth="1"/>
    <col min="5" max="5" width="9.7109375" style="50" bestFit="1" customWidth="1"/>
    <col min="6" max="6" width="9.7109375" style="50" hidden="1" customWidth="1"/>
    <col min="7" max="7" width="6" style="50" customWidth="1"/>
    <col min="8" max="8" width="7.140625" style="50" bestFit="1" customWidth="1"/>
    <col min="9" max="9" width="19" style="50" customWidth="1"/>
    <col min="10" max="11" width="5.140625" style="51" customWidth="1"/>
    <col min="12" max="12" width="6.42578125" style="50" customWidth="1"/>
    <col min="13" max="14" width="6.140625" style="50" bestFit="1" customWidth="1"/>
    <col min="15" max="15" width="6.28515625" style="50" bestFit="1" customWidth="1"/>
    <col min="16" max="16" width="7.140625" style="50" hidden="1" customWidth="1"/>
    <col min="17" max="17" width="6.7109375" style="50" customWidth="1"/>
    <col min="18" max="18" width="7.28515625" style="50" customWidth="1"/>
    <col min="19" max="19" width="8.42578125" style="50" customWidth="1"/>
    <col min="20" max="20" width="7.42578125" style="51" customWidth="1"/>
    <col min="21" max="21" width="11.140625" style="51" customWidth="1"/>
    <col min="22" max="16384" width="9.140625" style="50"/>
  </cols>
  <sheetData>
    <row r="1" spans="1:21" s="140" customFormat="1" ht="15" x14ac:dyDescent="0.25">
      <c r="A1" s="202" t="s">
        <v>25</v>
      </c>
      <c r="B1" s="202"/>
      <c r="C1" s="202"/>
      <c r="D1" s="202"/>
      <c r="E1" s="202"/>
      <c r="F1" s="202"/>
      <c r="I1" s="141"/>
      <c r="J1" s="161"/>
      <c r="K1" s="161"/>
      <c r="L1" s="203" t="s">
        <v>26</v>
      </c>
      <c r="M1" s="203"/>
      <c r="N1" s="203"/>
      <c r="O1" s="203"/>
      <c r="P1" s="203"/>
      <c r="Q1" s="203"/>
      <c r="R1" s="203"/>
      <c r="S1" s="203"/>
      <c r="T1" s="203"/>
      <c r="U1" s="203"/>
    </row>
    <row r="2" spans="1:21" s="140" customFormat="1" ht="15.75" x14ac:dyDescent="0.25">
      <c r="A2" s="141" t="s">
        <v>27</v>
      </c>
      <c r="B2" s="141"/>
      <c r="C2" s="141"/>
      <c r="D2" s="141"/>
      <c r="E2" s="141"/>
      <c r="F2" s="141"/>
      <c r="I2" s="143"/>
      <c r="J2" s="162"/>
      <c r="K2" s="162"/>
      <c r="L2" s="204" t="s">
        <v>28</v>
      </c>
      <c r="M2" s="204"/>
      <c r="N2" s="204"/>
      <c r="O2" s="204"/>
      <c r="P2" s="204"/>
      <c r="Q2" s="204"/>
      <c r="R2" s="204"/>
      <c r="S2" s="204"/>
      <c r="T2" s="204"/>
      <c r="U2" s="204"/>
    </row>
    <row r="3" spans="1:21" s="140" customFormat="1" ht="15" x14ac:dyDescent="0.25">
      <c r="A3" s="144"/>
      <c r="B3" s="144"/>
      <c r="C3" s="144"/>
      <c r="D3" s="144"/>
      <c r="E3" s="144"/>
      <c r="F3" s="144"/>
      <c r="J3" s="155"/>
      <c r="K3" s="155"/>
      <c r="T3" s="155"/>
      <c r="U3" s="155"/>
    </row>
    <row r="4" spans="1:21" s="140" customFormat="1" ht="15" x14ac:dyDescent="0.25">
      <c r="A4" s="205" t="s">
        <v>128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s="140" customFormat="1" ht="15" x14ac:dyDescent="0.25">
      <c r="A5" s="217" t="s">
        <v>29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</row>
    <row r="6" spans="1:21" s="140" customFormat="1" ht="15" customHeight="1" x14ac:dyDescent="0.25">
      <c r="A6" s="193" t="s">
        <v>255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40" customFormat="1" ht="15" x14ac:dyDescent="0.25">
      <c r="A7" s="121" t="s">
        <v>34</v>
      </c>
      <c r="B7" s="122"/>
      <c r="C7" s="122"/>
      <c r="D7" s="122"/>
      <c r="E7" s="123"/>
      <c r="F7" s="123"/>
      <c r="G7" s="144"/>
      <c r="H7" s="144"/>
      <c r="I7" s="144"/>
      <c r="J7" s="179"/>
      <c r="K7" s="179"/>
      <c r="L7" s="144"/>
      <c r="M7" s="144"/>
      <c r="N7" s="144"/>
      <c r="O7" s="144"/>
      <c r="P7" s="144"/>
      <c r="Q7" s="144"/>
      <c r="R7" s="144"/>
      <c r="S7" s="144"/>
      <c r="T7" s="179"/>
      <c r="U7" s="179"/>
    </row>
    <row r="8" spans="1:21" s="140" customFormat="1" ht="15" x14ac:dyDescent="0.25">
      <c r="A8" s="35" t="s">
        <v>50</v>
      </c>
      <c r="B8" s="122"/>
      <c r="C8" s="122"/>
      <c r="D8" s="122"/>
      <c r="E8" s="123"/>
      <c r="F8" s="123"/>
      <c r="G8" s="144"/>
      <c r="H8" s="144"/>
      <c r="I8" s="144"/>
      <c r="J8" s="179"/>
      <c r="K8" s="179"/>
      <c r="L8" s="144"/>
      <c r="M8" s="144"/>
      <c r="N8" s="144"/>
      <c r="O8" s="144"/>
      <c r="P8" s="144"/>
      <c r="Q8" s="144"/>
      <c r="R8" s="144"/>
      <c r="S8" s="144"/>
      <c r="T8" s="179"/>
      <c r="U8" s="179"/>
    </row>
    <row r="9" spans="1:21" s="54" customFormat="1" ht="66" customHeight="1" x14ac:dyDescent="0.2">
      <c r="A9" s="22" t="s">
        <v>24</v>
      </c>
      <c r="B9" s="25" t="s">
        <v>23</v>
      </c>
      <c r="C9" s="23" t="s">
        <v>22</v>
      </c>
      <c r="D9" s="24" t="s">
        <v>21</v>
      </c>
      <c r="E9" s="25" t="s">
        <v>20</v>
      </c>
      <c r="F9" s="25" t="s">
        <v>19</v>
      </c>
      <c r="G9" s="25" t="s">
        <v>18</v>
      </c>
      <c r="H9" s="25" t="s">
        <v>17</v>
      </c>
      <c r="I9" s="25" t="s">
        <v>16</v>
      </c>
      <c r="J9" s="40" t="s">
        <v>15</v>
      </c>
      <c r="K9" s="40" t="s">
        <v>14</v>
      </c>
      <c r="L9" s="25" t="s">
        <v>13</v>
      </c>
      <c r="M9" s="26" t="s">
        <v>12</v>
      </c>
      <c r="N9" s="26" t="s">
        <v>11</v>
      </c>
      <c r="O9" s="26" t="s">
        <v>10</v>
      </c>
      <c r="P9" s="25" t="s">
        <v>9</v>
      </c>
      <c r="Q9" s="25" t="s">
        <v>8</v>
      </c>
      <c r="R9" s="25" t="s">
        <v>7</v>
      </c>
      <c r="S9" s="27" t="s">
        <v>6</v>
      </c>
      <c r="T9" s="40" t="s">
        <v>5</v>
      </c>
      <c r="U9" s="40" t="s">
        <v>4</v>
      </c>
    </row>
    <row r="10" spans="1:21" s="55" customFormat="1" ht="28.5" customHeight="1" x14ac:dyDescent="0.25">
      <c r="A10" s="33">
        <v>1</v>
      </c>
      <c r="B10" s="34">
        <v>1</v>
      </c>
      <c r="C10" s="29" t="s">
        <v>236</v>
      </c>
      <c r="D10" s="37" t="s">
        <v>130</v>
      </c>
      <c r="E10" s="30">
        <v>34324</v>
      </c>
      <c r="F10" s="7" t="str">
        <f t="shared" ref="F10:F15" si="0">TEXT(E10,"dd/mm/yyyy")</f>
        <v>21/12/1993</v>
      </c>
      <c r="G10" s="30" t="s">
        <v>108</v>
      </c>
      <c r="H10" s="3" t="s">
        <v>41</v>
      </c>
      <c r="I10" s="6" t="s">
        <v>237</v>
      </c>
      <c r="J10" s="32" t="s">
        <v>36</v>
      </c>
      <c r="K10" s="32" t="s">
        <v>38</v>
      </c>
      <c r="L10" s="8" t="s">
        <v>48</v>
      </c>
      <c r="M10" s="9">
        <v>4.8</v>
      </c>
      <c r="N10" s="9">
        <v>5.0999999999999996</v>
      </c>
      <c r="O10" s="9">
        <v>5.2</v>
      </c>
      <c r="P10" s="9">
        <f>SUM(M10:O10)</f>
        <v>15.099999999999998</v>
      </c>
      <c r="Q10" s="10">
        <f>IF(J10="1",0.75,IF(J10="2",0.25,IF(J10="2NT",0.5,0)))</f>
        <v>0.75</v>
      </c>
      <c r="R10" s="11">
        <f>IF(OR(K10="01",K10="02",K10="03",K10="04"),2,IF(OR(K10="05",K10="06",K10="07"),1,0))</f>
        <v>2</v>
      </c>
      <c r="S10" s="12">
        <f>SUM(P10:R10)</f>
        <v>17.849999999999998</v>
      </c>
      <c r="T10" s="8" t="s">
        <v>73</v>
      </c>
      <c r="U10" s="47" t="s">
        <v>238</v>
      </c>
    </row>
    <row r="11" spans="1:21" s="55" customFormat="1" ht="28.5" customHeight="1" x14ac:dyDescent="0.25">
      <c r="A11" s="33">
        <v>2</v>
      </c>
      <c r="B11" s="34">
        <v>2</v>
      </c>
      <c r="C11" s="29" t="s">
        <v>239</v>
      </c>
      <c r="D11" s="37" t="s">
        <v>240</v>
      </c>
      <c r="E11" s="30">
        <v>32854</v>
      </c>
      <c r="F11" s="7" t="str">
        <f t="shared" si="0"/>
        <v>12/12/1989</v>
      </c>
      <c r="G11" s="30" t="s">
        <v>108</v>
      </c>
      <c r="H11" s="3" t="s">
        <v>41</v>
      </c>
      <c r="I11" s="6" t="s">
        <v>237</v>
      </c>
      <c r="J11" s="32" t="s">
        <v>36</v>
      </c>
      <c r="K11" s="32" t="s">
        <v>38</v>
      </c>
      <c r="L11" s="8" t="s">
        <v>241</v>
      </c>
      <c r="M11" s="9">
        <v>5</v>
      </c>
      <c r="N11" s="9">
        <v>5.8</v>
      </c>
      <c r="O11" s="9">
        <v>5.6</v>
      </c>
      <c r="P11" s="9">
        <f t="shared" ref="P11:P21" si="1">SUM(M11:O11)</f>
        <v>16.399999999999999</v>
      </c>
      <c r="Q11" s="10">
        <f t="shared" ref="Q11:Q21" si="2">IF(J11="1",0.75,IF(J11="2",0.25,IF(J11="2NT",0.5,0)))</f>
        <v>0.75</v>
      </c>
      <c r="R11" s="11">
        <f t="shared" ref="R11:R21" si="3">IF(OR(K11="01",K11="02",K11="03",K11="04"),2,IF(OR(K11="05",K11="06",K11="07"),1,0))</f>
        <v>2</v>
      </c>
      <c r="S11" s="12">
        <f t="shared" ref="S11:S21" si="4">SUM(P11:R11)</f>
        <v>19.149999999999999</v>
      </c>
      <c r="T11" s="8" t="s">
        <v>66</v>
      </c>
      <c r="U11" s="47" t="s">
        <v>242</v>
      </c>
    </row>
    <row r="12" spans="1:21" s="55" customFormat="1" ht="28.5" customHeight="1" x14ac:dyDescent="0.25">
      <c r="A12" s="33">
        <v>3</v>
      </c>
      <c r="B12" s="34">
        <v>3</v>
      </c>
      <c r="C12" s="29" t="s">
        <v>243</v>
      </c>
      <c r="D12" s="37" t="s">
        <v>177</v>
      </c>
      <c r="E12" s="30">
        <v>28330</v>
      </c>
      <c r="F12" s="7" t="str">
        <f t="shared" si="0"/>
        <v>24/07/1977</v>
      </c>
      <c r="G12" s="30" t="s">
        <v>108</v>
      </c>
      <c r="H12" s="3" t="s">
        <v>41</v>
      </c>
      <c r="I12" s="6" t="s">
        <v>248</v>
      </c>
      <c r="J12" s="32" t="s">
        <v>37</v>
      </c>
      <c r="K12" s="8" t="s">
        <v>112</v>
      </c>
      <c r="L12" s="8" t="s">
        <v>48</v>
      </c>
      <c r="M12" s="9">
        <v>5.5</v>
      </c>
      <c r="N12" s="9">
        <v>5.8</v>
      </c>
      <c r="O12" s="9">
        <v>5</v>
      </c>
      <c r="P12" s="9">
        <f t="shared" si="1"/>
        <v>16.3</v>
      </c>
      <c r="Q12" s="10">
        <f t="shared" si="2"/>
        <v>0.25</v>
      </c>
      <c r="R12" s="11">
        <f t="shared" si="3"/>
        <v>1</v>
      </c>
      <c r="S12" s="12">
        <f t="shared" si="4"/>
        <v>17.55</v>
      </c>
      <c r="T12" s="60" t="s">
        <v>244</v>
      </c>
      <c r="U12" s="4" t="s">
        <v>245</v>
      </c>
    </row>
    <row r="13" spans="1:21" s="55" customFormat="1" ht="28.5" customHeight="1" x14ac:dyDescent="0.25">
      <c r="A13" s="33">
        <v>4</v>
      </c>
      <c r="B13" s="34">
        <v>4</v>
      </c>
      <c r="C13" s="29" t="s">
        <v>246</v>
      </c>
      <c r="D13" s="37" t="s">
        <v>247</v>
      </c>
      <c r="E13" s="30">
        <v>36754</v>
      </c>
      <c r="F13" s="7" t="str">
        <f t="shared" si="0"/>
        <v>16/08/2000</v>
      </c>
      <c r="G13" s="30" t="s">
        <v>39</v>
      </c>
      <c r="H13" s="3" t="s">
        <v>40</v>
      </c>
      <c r="I13" s="6" t="s">
        <v>457</v>
      </c>
      <c r="J13" s="32" t="s">
        <v>61</v>
      </c>
      <c r="K13" s="8"/>
      <c r="L13" s="8" t="s">
        <v>47</v>
      </c>
      <c r="M13" s="9">
        <v>7.8</v>
      </c>
      <c r="N13" s="9">
        <v>7.5</v>
      </c>
      <c r="O13" s="9">
        <v>7.3</v>
      </c>
      <c r="P13" s="9">
        <f t="shared" si="1"/>
        <v>22.6</v>
      </c>
      <c r="Q13" s="10">
        <f t="shared" si="2"/>
        <v>0.5</v>
      </c>
      <c r="R13" s="11">
        <f t="shared" si="3"/>
        <v>0</v>
      </c>
      <c r="S13" s="12">
        <f t="shared" si="4"/>
        <v>23.1</v>
      </c>
      <c r="T13" s="8" t="s">
        <v>73</v>
      </c>
      <c r="U13" s="8" t="s">
        <v>249</v>
      </c>
    </row>
    <row r="14" spans="1:21" s="55" customFormat="1" ht="40.5" customHeight="1" x14ac:dyDescent="0.25">
      <c r="A14" s="33">
        <v>5</v>
      </c>
      <c r="B14" s="34">
        <v>5</v>
      </c>
      <c r="C14" s="29" t="s">
        <v>250</v>
      </c>
      <c r="D14" s="37" t="s">
        <v>251</v>
      </c>
      <c r="E14" s="30">
        <v>31814</v>
      </c>
      <c r="F14" s="7" t="str">
        <f t="shared" si="0"/>
        <v>06/02/1987</v>
      </c>
      <c r="G14" s="30" t="s">
        <v>35</v>
      </c>
      <c r="H14" s="3" t="s">
        <v>41</v>
      </c>
      <c r="I14" s="6" t="s">
        <v>474</v>
      </c>
      <c r="J14" s="32" t="s">
        <v>36</v>
      </c>
      <c r="K14" s="32" t="s">
        <v>38</v>
      </c>
      <c r="L14" s="8" t="s">
        <v>48</v>
      </c>
      <c r="M14" s="9">
        <v>5</v>
      </c>
      <c r="N14" s="9">
        <v>6.5</v>
      </c>
      <c r="O14" s="9">
        <v>4.2</v>
      </c>
      <c r="P14" s="9">
        <f t="shared" si="1"/>
        <v>15.7</v>
      </c>
      <c r="Q14" s="10">
        <f t="shared" si="2"/>
        <v>0.75</v>
      </c>
      <c r="R14" s="11">
        <f t="shared" si="3"/>
        <v>2</v>
      </c>
      <c r="S14" s="12">
        <f t="shared" si="4"/>
        <v>18.45</v>
      </c>
      <c r="T14" s="8" t="s">
        <v>69</v>
      </c>
      <c r="U14" s="47" t="s">
        <v>252</v>
      </c>
    </row>
    <row r="15" spans="1:21" s="55" customFormat="1" ht="28.5" customHeight="1" x14ac:dyDescent="0.25">
      <c r="A15" s="33">
        <v>6</v>
      </c>
      <c r="B15" s="34">
        <v>6</v>
      </c>
      <c r="C15" s="29" t="s">
        <v>256</v>
      </c>
      <c r="D15" s="37" t="s">
        <v>257</v>
      </c>
      <c r="E15" s="30">
        <v>32947</v>
      </c>
      <c r="F15" s="7" t="str">
        <f t="shared" si="0"/>
        <v>15/03/1990</v>
      </c>
      <c r="G15" s="30" t="s">
        <v>39</v>
      </c>
      <c r="H15" s="3" t="s">
        <v>258</v>
      </c>
      <c r="I15" s="6" t="s">
        <v>456</v>
      </c>
      <c r="J15" s="32" t="s">
        <v>61</v>
      </c>
      <c r="K15" s="32"/>
      <c r="L15" s="8" t="s">
        <v>47</v>
      </c>
      <c r="M15" s="9">
        <v>5.5</v>
      </c>
      <c r="N15" s="9">
        <v>6</v>
      </c>
      <c r="O15" s="9">
        <v>5.5</v>
      </c>
      <c r="P15" s="9">
        <f t="shared" si="1"/>
        <v>17</v>
      </c>
      <c r="Q15" s="10">
        <f t="shared" si="2"/>
        <v>0.5</v>
      </c>
      <c r="R15" s="11">
        <f t="shared" si="3"/>
        <v>0</v>
      </c>
      <c r="S15" s="12">
        <f t="shared" si="4"/>
        <v>17.5</v>
      </c>
      <c r="T15" s="8" t="s">
        <v>189</v>
      </c>
      <c r="U15" s="47" t="s">
        <v>259</v>
      </c>
    </row>
    <row r="16" spans="1:21" s="55" customFormat="1" ht="28.5" customHeight="1" x14ac:dyDescent="0.25">
      <c r="A16" s="33">
        <v>7</v>
      </c>
      <c r="B16" s="34">
        <v>7</v>
      </c>
      <c r="C16" s="70" t="s">
        <v>265</v>
      </c>
      <c r="D16" s="71" t="s">
        <v>266</v>
      </c>
      <c r="E16" s="72">
        <v>37323</v>
      </c>
      <c r="F16" s="69" t="str">
        <f>TEXT(E16,"dd/mm/yyyy")</f>
        <v>08/03/2002</v>
      </c>
      <c r="G16" s="33" t="s">
        <v>39</v>
      </c>
      <c r="H16" s="69" t="s">
        <v>41</v>
      </c>
      <c r="I16" s="6" t="s">
        <v>455</v>
      </c>
      <c r="J16" s="8" t="s">
        <v>37</v>
      </c>
      <c r="K16" s="32" t="s">
        <v>38</v>
      </c>
      <c r="L16" s="33" t="s">
        <v>47</v>
      </c>
      <c r="M16" s="9">
        <v>9</v>
      </c>
      <c r="N16" s="9">
        <v>9.5</v>
      </c>
      <c r="O16" s="9">
        <v>9</v>
      </c>
      <c r="P16" s="9">
        <f t="shared" si="1"/>
        <v>27.5</v>
      </c>
      <c r="Q16" s="10">
        <f t="shared" si="2"/>
        <v>0.25</v>
      </c>
      <c r="R16" s="11">
        <f t="shared" si="3"/>
        <v>2</v>
      </c>
      <c r="S16" s="12">
        <f t="shared" si="4"/>
        <v>29.75</v>
      </c>
      <c r="T16" s="8" t="s">
        <v>59</v>
      </c>
      <c r="U16" s="47" t="s">
        <v>267</v>
      </c>
    </row>
    <row r="17" spans="1:21" s="55" customFormat="1" ht="28.5" customHeight="1" x14ac:dyDescent="0.25">
      <c r="A17" s="33">
        <v>8</v>
      </c>
      <c r="B17" s="34">
        <v>8</v>
      </c>
      <c r="C17" s="29" t="s">
        <v>452</v>
      </c>
      <c r="D17" s="37" t="s">
        <v>453</v>
      </c>
      <c r="E17" s="30">
        <v>33531</v>
      </c>
      <c r="F17" s="7" t="str">
        <f>TEXT(E17,"dd/mm/yyyy")</f>
        <v>20/10/1991</v>
      </c>
      <c r="G17" s="30" t="s">
        <v>35</v>
      </c>
      <c r="H17" s="3" t="s">
        <v>40</v>
      </c>
      <c r="I17" s="6" t="s">
        <v>454</v>
      </c>
      <c r="J17" s="32" t="s">
        <v>37</v>
      </c>
      <c r="K17" s="8"/>
      <c r="L17" s="8" t="s">
        <v>47</v>
      </c>
      <c r="M17" s="9">
        <v>5.8</v>
      </c>
      <c r="N17" s="9">
        <v>5.5</v>
      </c>
      <c r="O17" s="9">
        <v>5.0999999999999996</v>
      </c>
      <c r="P17" s="9">
        <f t="shared" si="1"/>
        <v>16.399999999999999</v>
      </c>
      <c r="Q17" s="10">
        <f t="shared" si="2"/>
        <v>0.25</v>
      </c>
      <c r="R17" s="11">
        <f t="shared" si="3"/>
        <v>0</v>
      </c>
      <c r="S17" s="12">
        <f t="shared" si="4"/>
        <v>16.649999999999999</v>
      </c>
      <c r="T17" s="60" t="s">
        <v>55</v>
      </c>
      <c r="U17" s="4" t="s">
        <v>473</v>
      </c>
    </row>
    <row r="18" spans="1:21" s="55" customFormat="1" ht="28.5" customHeight="1" x14ac:dyDescent="0.25">
      <c r="A18" s="33">
        <v>9</v>
      </c>
      <c r="B18" s="34">
        <v>9</v>
      </c>
      <c r="C18" s="29" t="s">
        <v>458</v>
      </c>
      <c r="D18" s="37" t="s">
        <v>459</v>
      </c>
      <c r="E18" s="30">
        <v>31866</v>
      </c>
      <c r="F18" s="7" t="str">
        <f>TEXT(E18,"dd/mm/yyyy")</f>
        <v>30/03/1987</v>
      </c>
      <c r="G18" s="30" t="s">
        <v>35</v>
      </c>
      <c r="H18" s="3" t="s">
        <v>40</v>
      </c>
      <c r="I18" s="6" t="s">
        <v>461</v>
      </c>
      <c r="J18" s="32" t="s">
        <v>61</v>
      </c>
      <c r="K18" s="8"/>
      <c r="L18" s="8" t="s">
        <v>241</v>
      </c>
      <c r="M18" s="9">
        <v>4.4000000000000004</v>
      </c>
      <c r="N18" s="9">
        <v>5.4</v>
      </c>
      <c r="O18" s="9">
        <v>5.7</v>
      </c>
      <c r="P18" s="9">
        <f t="shared" si="1"/>
        <v>15.5</v>
      </c>
      <c r="Q18" s="10">
        <f t="shared" si="2"/>
        <v>0.5</v>
      </c>
      <c r="R18" s="11">
        <f t="shared" si="3"/>
        <v>0</v>
      </c>
      <c r="S18" s="12">
        <f t="shared" si="4"/>
        <v>16</v>
      </c>
      <c r="T18" s="8" t="s">
        <v>69</v>
      </c>
      <c r="U18" s="8" t="s">
        <v>460</v>
      </c>
    </row>
    <row r="19" spans="1:21" s="55" customFormat="1" ht="28.5" customHeight="1" x14ac:dyDescent="0.25">
      <c r="A19" s="33">
        <v>10</v>
      </c>
      <c r="B19" s="34">
        <v>10</v>
      </c>
      <c r="C19" s="29" t="s">
        <v>296</v>
      </c>
      <c r="D19" s="37" t="s">
        <v>297</v>
      </c>
      <c r="E19" s="30">
        <v>31590</v>
      </c>
      <c r="F19" s="7" t="str">
        <f t="shared" ref="F19:F20" si="5">TEXT(E19,"dd/mm/yyyy")</f>
        <v>27/06/1986</v>
      </c>
      <c r="G19" s="30" t="s">
        <v>39</v>
      </c>
      <c r="H19" s="3" t="s">
        <v>80</v>
      </c>
      <c r="I19" s="3" t="s">
        <v>299</v>
      </c>
      <c r="J19" s="32" t="s">
        <v>36</v>
      </c>
      <c r="K19" s="32" t="s">
        <v>38</v>
      </c>
      <c r="L19" s="8" t="s">
        <v>48</v>
      </c>
      <c r="M19" s="9">
        <v>6.4</v>
      </c>
      <c r="N19" s="9">
        <v>6.4</v>
      </c>
      <c r="O19" s="9">
        <v>5.7</v>
      </c>
      <c r="P19" s="9">
        <f t="shared" si="1"/>
        <v>18.5</v>
      </c>
      <c r="Q19" s="10">
        <f t="shared" si="2"/>
        <v>0.75</v>
      </c>
      <c r="R19" s="11">
        <f t="shared" si="3"/>
        <v>2</v>
      </c>
      <c r="S19" s="12">
        <f t="shared" si="4"/>
        <v>21.25</v>
      </c>
      <c r="T19" s="59" t="s">
        <v>55</v>
      </c>
      <c r="U19" s="4" t="s">
        <v>300</v>
      </c>
    </row>
    <row r="20" spans="1:21" s="55" customFormat="1" ht="28.5" customHeight="1" x14ac:dyDescent="0.25">
      <c r="A20" s="33">
        <v>11</v>
      </c>
      <c r="B20" s="34">
        <v>11</v>
      </c>
      <c r="C20" s="29" t="s">
        <v>467</v>
      </c>
      <c r="D20" s="37" t="s">
        <v>359</v>
      </c>
      <c r="E20" s="30">
        <v>32078</v>
      </c>
      <c r="F20" s="7" t="str">
        <f t="shared" si="5"/>
        <v>28/10/1987</v>
      </c>
      <c r="G20" s="30" t="s">
        <v>39</v>
      </c>
      <c r="H20" s="3" t="s">
        <v>40</v>
      </c>
      <c r="I20" s="6" t="s">
        <v>253</v>
      </c>
      <c r="J20" s="32" t="s">
        <v>37</v>
      </c>
      <c r="K20" s="32"/>
      <c r="L20" s="8" t="s">
        <v>48</v>
      </c>
      <c r="M20" s="9">
        <v>6.7</v>
      </c>
      <c r="N20" s="9">
        <v>7.8</v>
      </c>
      <c r="O20" s="9">
        <v>8.8000000000000007</v>
      </c>
      <c r="P20" s="9">
        <f t="shared" si="1"/>
        <v>23.3</v>
      </c>
      <c r="Q20" s="10">
        <f t="shared" si="2"/>
        <v>0.25</v>
      </c>
      <c r="R20" s="11">
        <f t="shared" si="3"/>
        <v>0</v>
      </c>
      <c r="S20" s="12">
        <f t="shared" si="4"/>
        <v>23.55</v>
      </c>
      <c r="T20" s="8" t="s">
        <v>378</v>
      </c>
      <c r="U20" s="47" t="s">
        <v>468</v>
      </c>
    </row>
    <row r="21" spans="1:21" s="55" customFormat="1" ht="28.5" customHeight="1" x14ac:dyDescent="0.25">
      <c r="A21" s="33">
        <v>12</v>
      </c>
      <c r="B21" s="34">
        <v>12</v>
      </c>
      <c r="C21" s="70" t="s">
        <v>537</v>
      </c>
      <c r="D21" s="71" t="s">
        <v>538</v>
      </c>
      <c r="E21" s="72">
        <v>36483</v>
      </c>
      <c r="F21" s="69" t="str">
        <f>TEXT(E21,"dd/mm/yyyy")</f>
        <v>19/11/1999</v>
      </c>
      <c r="G21" s="33" t="s">
        <v>35</v>
      </c>
      <c r="H21" s="69" t="s">
        <v>40</v>
      </c>
      <c r="I21" s="6" t="s">
        <v>253</v>
      </c>
      <c r="J21" s="32" t="s">
        <v>37</v>
      </c>
      <c r="K21" s="32"/>
      <c r="L21" s="33" t="s">
        <v>47</v>
      </c>
      <c r="M21" s="69">
        <v>5.8</v>
      </c>
      <c r="N21" s="69">
        <v>5.5</v>
      </c>
      <c r="O21" s="69">
        <v>6.3</v>
      </c>
      <c r="P21" s="9">
        <f t="shared" si="1"/>
        <v>17.600000000000001</v>
      </c>
      <c r="Q21" s="10">
        <f t="shared" si="2"/>
        <v>0.25</v>
      </c>
      <c r="R21" s="11">
        <f t="shared" si="3"/>
        <v>0</v>
      </c>
      <c r="S21" s="12">
        <f t="shared" si="4"/>
        <v>17.850000000000001</v>
      </c>
      <c r="T21" s="69">
        <v>2019</v>
      </c>
      <c r="U21" s="33" t="s">
        <v>539</v>
      </c>
    </row>
    <row r="22" spans="1:21" ht="22.5" customHeight="1" x14ac:dyDescent="0.25">
      <c r="A22" s="130" t="s">
        <v>556</v>
      </c>
    </row>
  </sheetData>
  <autoFilter ref="A9:U9"/>
  <mergeCells count="6">
    <mergeCell ref="A6:U6"/>
    <mergeCell ref="A1:F1"/>
    <mergeCell ref="L1:U1"/>
    <mergeCell ref="L2:U2"/>
    <mergeCell ref="A5:U5"/>
    <mergeCell ref="A4:U4"/>
  </mergeCells>
  <phoneticPr fontId="18" type="noConversion"/>
  <pageMargins left="0.24" right="0.16" top="0.32" bottom="0.28999999999999998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VB2 Luật</vt:lpstr>
      <vt:lpstr>VB2 Kế toán</vt:lpstr>
      <vt:lpstr>CĐ Quản trị kinh doanh</vt:lpstr>
      <vt:lpstr>CĐ Luật kinh tế</vt:lpstr>
      <vt:lpstr>CĐ-ĐH Kế toán</vt:lpstr>
      <vt:lpstr>TC-ĐH Luật</vt:lpstr>
      <vt:lpstr>TC-ĐH Kế toán</vt:lpstr>
      <vt:lpstr>'CĐ Luật kinh tế'!Print_Titles</vt:lpstr>
      <vt:lpstr>'CĐ Quản trị kinh doanh'!Print_Titles</vt:lpstr>
      <vt:lpstr>'CĐ-ĐH Kế toán'!Print_Titles</vt:lpstr>
      <vt:lpstr>'VB2 Kế toán'!Print_Titles</vt:lpstr>
      <vt:lpstr>'VB2 Luật'!Print_Titles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2020-10-16T00:54:00Z</cp:lastPrinted>
  <dcterms:created xsi:type="dcterms:W3CDTF">2018-11-28T13:40:24Z</dcterms:created>
  <dcterms:modified xsi:type="dcterms:W3CDTF">2020-10-20T07:38:33Z</dcterms:modified>
</cp:coreProperties>
</file>